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9 приложение" sheetId="1" r:id="rId1"/>
    <sheet name="10 приложение" sheetId="2" r:id="rId2"/>
    <sheet name="11 Приложение" sheetId="3" r:id="rId3"/>
    <sheet name="12 Приложение" sheetId="4" r:id="rId4"/>
    <sheet name="Лист1" sheetId="5" r:id="rId5"/>
  </sheets>
  <definedNames>
    <definedName name="_xlnm.Print_Area" localSheetId="1">'10 приложение'!$A$1:$M$33</definedName>
    <definedName name="_xlnm.Print_Area" localSheetId="2">'11 Приложение'!$A$1:$Q$93</definedName>
    <definedName name="_xlnm.Print_Area" localSheetId="3">'12 Приложение'!$A$1:$M$42</definedName>
    <definedName name="_xlnm.Print_Area" localSheetId="0">'9 приложение'!$A$1:$H$33</definedName>
  </definedNames>
  <calcPr calcId="125725"/>
</workbook>
</file>

<file path=xl/calcChain.xml><?xml version="1.0" encoding="utf-8"?>
<calcChain xmlns="http://schemas.openxmlformats.org/spreadsheetml/2006/main">
  <c r="P52" i="3"/>
  <c r="O52"/>
  <c r="P51"/>
  <c r="O51"/>
  <c r="P19"/>
  <c r="H37" i="4"/>
  <c r="G37"/>
  <c r="H36"/>
  <c r="H33"/>
  <c r="H24"/>
  <c r="L37"/>
  <c r="K37"/>
  <c r="L31"/>
  <c r="K31"/>
  <c r="L30"/>
  <c r="K30"/>
  <c r="G36"/>
  <c r="H25"/>
  <c r="H31"/>
  <c r="G31"/>
  <c r="H30"/>
  <c r="G30"/>
  <c r="L25"/>
  <c r="K25"/>
  <c r="L24"/>
  <c r="K24"/>
  <c r="G24"/>
  <c r="G25"/>
  <c r="O19" i="3"/>
  <c r="L19" i="4"/>
  <c r="K19"/>
  <c r="L18"/>
  <c r="K18"/>
  <c r="H19"/>
  <c r="G19"/>
  <c r="H18"/>
  <c r="G18"/>
  <c r="L36" i="3"/>
  <c r="L37"/>
  <c r="L53"/>
  <c r="K53"/>
  <c r="L52"/>
  <c r="K52"/>
  <c r="L51"/>
  <c r="K51"/>
  <c r="K70"/>
  <c r="K72"/>
  <c r="K73"/>
  <c r="P53"/>
  <c r="O53"/>
  <c r="P73"/>
  <c r="O73"/>
  <c r="L73"/>
  <c r="P72"/>
  <c r="O72"/>
  <c r="L72"/>
  <c r="P78"/>
  <c r="O78"/>
  <c r="L78"/>
  <c r="K78"/>
  <c r="K19"/>
  <c r="K18"/>
  <c r="K36"/>
  <c r="P36" l="1"/>
  <c r="O36"/>
  <c r="G21" i="4"/>
  <c r="K37" i="3"/>
  <c r="L20"/>
  <c r="L19"/>
  <c r="L18"/>
  <c r="K20"/>
  <c r="K21"/>
  <c r="L29" i="2"/>
  <c r="K29"/>
  <c r="G29"/>
  <c r="L19"/>
  <c r="K19"/>
  <c r="G19"/>
  <c r="K13"/>
  <c r="L33" i="4"/>
  <c r="K33"/>
  <c r="G33"/>
  <c r="L27"/>
  <c r="K27"/>
  <c r="H27"/>
  <c r="G27"/>
  <c r="L21"/>
  <c r="K21"/>
  <c r="H21"/>
  <c r="L14"/>
  <c r="K14"/>
  <c r="H14"/>
  <c r="G14"/>
  <c r="L13"/>
  <c r="K13"/>
  <c r="H13"/>
  <c r="L12"/>
  <c r="K12"/>
  <c r="H12"/>
  <c r="L11"/>
  <c r="K11"/>
  <c r="H11"/>
  <c r="G11"/>
  <c r="L15"/>
  <c r="K15"/>
  <c r="H15"/>
  <c r="P20" i="3"/>
  <c r="O20"/>
  <c r="P18"/>
  <c r="O18"/>
  <c r="P37"/>
  <c r="O37"/>
  <c r="O34" s="1"/>
  <c r="P34" l="1"/>
  <c r="P14"/>
  <c r="K14"/>
  <c r="O14"/>
  <c r="K9" i="4"/>
  <c r="L14" i="3"/>
  <c r="L34"/>
  <c r="O16"/>
  <c r="G15" i="4"/>
  <c r="G13"/>
  <c r="G12"/>
  <c r="K34" i="3"/>
  <c r="L49"/>
  <c r="K12"/>
  <c r="P12"/>
  <c r="P13"/>
  <c r="O12"/>
  <c r="O13"/>
  <c r="O49"/>
  <c r="L12"/>
  <c r="P16"/>
  <c r="L9" i="4"/>
  <c r="H9"/>
  <c r="P49" i="3"/>
  <c r="L70"/>
  <c r="K49"/>
  <c r="P21"/>
  <c r="O21"/>
  <c r="G9" i="4" l="1"/>
  <c r="P10" i="3"/>
  <c r="O10"/>
  <c r="L21"/>
  <c r="K13"/>
  <c r="K10" s="1"/>
  <c r="K16" l="1"/>
  <c r="L16"/>
  <c r="L13"/>
  <c r="L10" s="1"/>
</calcChain>
</file>

<file path=xl/sharedStrings.xml><?xml version="1.0" encoding="utf-8"?>
<sst xmlns="http://schemas.openxmlformats.org/spreadsheetml/2006/main" count="600" uniqueCount="244">
  <si>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</si>
  <si>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</si>
  <si>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</si>
  <si>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</si>
  <si>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программы</t>
  </si>
  <si>
    <t>К требованиям к информации об отдельном мероприятии муниципальной программы Ужурского района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</si>
  <si>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</si>
  <si>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</si>
  <si>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</si>
  <si>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</si>
  <si>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</si>
  <si>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</si>
  <si>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</si>
  <si>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</si>
  <si>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</si>
  <si>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</si>
  <si>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</si>
  <si>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</si>
  <si>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</si>
  <si>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</si>
  <si>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</si>
  <si>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</si>
  <si>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</si>
  <si>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</si>
  <si>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</si>
  <si>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</si>
  <si>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</si>
  <si>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</si>
  <si>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</si>
  <si>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</si>
  <si>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</si>
  <si>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</si>
  <si>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</si>
  <si>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</si>
  <si>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</si>
  <si>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</si>
  <si>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</si>
  <si>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</si>
  <si>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</si>
  <si>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</si>
  <si>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краевой бюджет</t>
  </si>
  <si>
    <t>местный бюджет</t>
  </si>
  <si>
    <t>внебюджетные источники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</si>
  <si>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</si>
  <si>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</si>
  <si>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Приложение №12</t>
  </si>
  <si>
    <t xml:space="preserve">«Развитие жилищно - коммунального хозяйства, строительства, транспорта, дорожного хозяйства и доступное жилье для граждан Ужурского района»  </t>
  </si>
  <si>
    <t>Реформирование и модернизация жилищно-коммунального хозяйства и повышение энергетической эффективности</t>
  </si>
  <si>
    <t>Поддержка муниципальных проектов и мероприятий по благоустройству территорий Ужурского района</t>
  </si>
  <si>
    <t>Развитие транспортной системы Ужурского района</t>
  </si>
  <si>
    <t>Создание условий для обеспечения доступным и комфортным жильем граждан Ужурского района</t>
  </si>
  <si>
    <t>050</t>
  </si>
  <si>
    <t>090</t>
  </si>
  <si>
    <t>140</t>
  </si>
  <si>
    <t>Капитальный ремонт, реконструкция находящихся в муниципальной собственности объектов коммунальной инфраструктуры, а  также на приобретение технологического оборудования, приобретение и установка модульных кательных для обеспечения функционирования систем теплоснабжения, электроснабжения, водоснабжения, водоотведения и очистки</t>
  </si>
  <si>
    <t>Администрация Ужурского района</t>
  </si>
  <si>
    <t>Финансовое управление</t>
  </si>
  <si>
    <t>Управление образования</t>
  </si>
  <si>
    <t>0502</t>
  </si>
  <si>
    <t>0702</t>
  </si>
  <si>
    <t>1210081010</t>
  </si>
  <si>
    <t>Реализация отдельных мер по обеспечению ограничения платы граждан за коммунальные услуги</t>
  </si>
  <si>
    <t>0503</t>
  </si>
  <si>
    <t>540</t>
  </si>
  <si>
    <t>Иные межбюджетные трансферты на финансирование (возмещение) расходов по капитальному ремонту, реконструкции, находящихся в муниципальной собственности объектов коммунальной инфраструктуры, источников тепловой энергии, а также на приобретение технологического оборудования, спецтехники для обеспечения функционирования систем теплоснабжения, водоснабжения, водоотведения и очистки сточных вод</t>
  </si>
  <si>
    <t>0505</t>
  </si>
  <si>
    <t>1210075710</t>
  </si>
  <si>
    <t>Иные межбюджетные трансферты для реализации проектов по благоустройству территорий поселений, городских округов</t>
  </si>
  <si>
    <t>1220077410</t>
  </si>
  <si>
    <t>Иные межбюджетные трансферты на организацию общественных работ в поселениях</t>
  </si>
  <si>
    <t>1220081050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</si>
  <si>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 перевозчикам пассажиров по пригородным и междугородным (внутрирайонным) маршрутам в Ужурском районе, на безвозмездной и безвозвратной основе в целях возмещения недополученных доходов и (или) финансового обеспечения (возмещения) затрат в связи с оказанием транспортных услуг населению и организацию транспортного обслуживания населения между поселениями  в границах муниципального района.</t>
  </si>
  <si>
    <t>0408</t>
  </si>
  <si>
    <t>1230081070</t>
  </si>
  <si>
    <t>Иные межбюджетные трансферты на реализацию мероприятий, направленных на повышение безопасности дорожного движения.</t>
  </si>
  <si>
    <t>0409</t>
  </si>
  <si>
    <t>1230075080</t>
  </si>
  <si>
    <t>Иные межбюджетные трансферты на содержание автомобильных дорог общего пользования местного значения за счет  средств дорожного фонда Красноярского края.</t>
  </si>
  <si>
    <t>Иные межбюджетные трансферты на капитальный ремонт и ремонт автомобильных дорог общего пользования местного значения за счет  средств дорожного фонда Красноярского края.</t>
  </si>
  <si>
    <t>1230075090</t>
  </si>
  <si>
    <t xml:space="preserve">Проведение мероприятий направленных на обеспечение безопасного участия детей в дорожном движении </t>
  </si>
  <si>
    <t>244</t>
  </si>
  <si>
    <t>Софинансирование мероприятий направленных на обеспечение безопасного участия детей в дорожном движении</t>
  </si>
  <si>
    <t>0113</t>
  </si>
  <si>
    <t>Администрации Ужурского района</t>
  </si>
  <si>
    <t>0412</t>
  </si>
  <si>
    <t>Муниципальная программа Ужурского района «Развитие жилищно-коммунального хозяйства, строительства, транспорта, дорожного хозяйства и доступное жилье для граждан Ужурского района»</t>
  </si>
  <si>
    <t>%</t>
  </si>
  <si>
    <t>отраслевой мониторинг</t>
  </si>
  <si>
    <t>Данные управления Федеральной службы по надзору в сфере защиты прав потребителей и благополучия человека по Красноярскому краю</t>
  </si>
  <si>
    <t>Отдел ЖКХ и строительства администрации Ужурского района</t>
  </si>
  <si>
    <t>Форма государственного статистического наблюдения 3-ДГ</t>
  </si>
  <si>
    <t>Ведомственная статистика</t>
  </si>
  <si>
    <t>Информация органов ГИБДД</t>
  </si>
  <si>
    <t>Ведомственная отчетность</t>
  </si>
  <si>
    <t>Цель 1 - Повышение надежности функционирования систем жизнеобеспечения населения, энергосбережения и энергоэффективности</t>
  </si>
  <si>
    <t>Задача 2 - Улучшение санитарно-экологической обстановки,  внешнего и архитектурного облика населенных пунктов района</t>
  </si>
  <si>
    <t>Цель 2 - Вовлечение жителей в благоустройство населенных пунктов района</t>
  </si>
  <si>
    <t>Задача 3 - Обеспечение сохранности, модернизация и развитие сети автомобильных дорог Ужурского района; выполнение текущих регламентных работ по содержанию автомобильных дорог общего пользования местного значения и искусственных сооружений на них</t>
  </si>
  <si>
    <t>Задача 4 - Строительство жилья</t>
  </si>
  <si>
    <t>Цель 4 -  Увеличение ввода жилья эконом класса</t>
  </si>
  <si>
    <t>Задача 1 - Повышение энергоэффективности функционирования систем коммунальной инфраструктуры</t>
  </si>
  <si>
    <t>Цель 3 -  Развитие современной и эффективной транспортной инфраструктуры, повышение доступности транспортных услуг для населения, безопасность дорожного движения</t>
  </si>
  <si>
    <t>Создание условий для развития услуг связи в малочисленных и труднодоступных населенных пунктах Красноярского края</t>
  </si>
  <si>
    <t>Софинансирование субсидии на создание условий для развития услуг связи в малочисленных и труднодоступных населенных пунктах Красноярского края</t>
  </si>
  <si>
    <t>0410</t>
  </si>
  <si>
    <t>12200S6450</t>
  </si>
  <si>
    <t>«Развитие жилищно - коммунального хозяйства, строительства, транспорта, дорожного хозяйства и доступное жилье для граждан Ужурского района»</t>
  </si>
  <si>
    <t>1220076450</t>
  </si>
  <si>
    <t>1-й год 2018</t>
  </si>
  <si>
    <t>2-й год 2019</t>
  </si>
  <si>
    <t>Иные межбюджетные трансферты на обеспечение освещением территорий сельских поселений</t>
  </si>
  <si>
    <t>1220081150</t>
  </si>
  <si>
    <t>1230081080</t>
  </si>
  <si>
    <t>Обеспечение градостроительной деятельности на территории района</t>
  </si>
  <si>
    <t>Софинансирование субсидии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територии муниципальных образований</t>
  </si>
  <si>
    <t>224</t>
  </si>
  <si>
    <t>1240074660</t>
  </si>
  <si>
    <t>12400S4660</t>
  </si>
  <si>
    <t>Проведение проверки достоверности определения сметной стоимости</t>
  </si>
  <si>
    <t>Технологическое присоединение к электрическим сетям объектов строительства</t>
  </si>
  <si>
    <t>1240081060</t>
  </si>
  <si>
    <t>414</t>
  </si>
  <si>
    <t>1240081130</t>
  </si>
  <si>
    <t>X</t>
  </si>
  <si>
    <t>Мероприятие 1</t>
  </si>
  <si>
    <t xml:space="preserve">Мероприятие 2 </t>
  </si>
  <si>
    <t>Мероприятие 3</t>
  </si>
  <si>
    <t>Мероприятие 4</t>
  </si>
  <si>
    <t>Мероприятие 5</t>
  </si>
  <si>
    <t>Мероприятие 6</t>
  </si>
  <si>
    <t>Мероприятие 7</t>
  </si>
  <si>
    <t>Мероприятие 8</t>
  </si>
  <si>
    <t xml:space="preserve">всего расходные обязательства 
</t>
  </si>
  <si>
    <t xml:space="preserve">Мероприятие 1 </t>
  </si>
  <si>
    <t xml:space="preserve">Мероприятие 6 </t>
  </si>
  <si>
    <t xml:space="preserve">Мероприятие 7 </t>
  </si>
  <si>
    <t xml:space="preserve">Мероприятие 3 </t>
  </si>
  <si>
    <t xml:space="preserve">Мероприятие 5 </t>
  </si>
  <si>
    <t>КВР</t>
  </si>
  <si>
    <t>КЦСР</t>
  </si>
  <si>
    <t>Подпрограмма № 1</t>
  </si>
  <si>
    <t>Подпрограмма № 2</t>
  </si>
  <si>
    <t>Подпрограмма № 3</t>
  </si>
  <si>
    <t>Подпрограмма № 4</t>
  </si>
  <si>
    <t xml:space="preserve">Подпрограмма № 1 </t>
  </si>
  <si>
    <t>федеральный бюджет</t>
  </si>
  <si>
    <r>
      <rPr>
        <b/>
        <sz val="10"/>
        <color theme="1"/>
        <rFont val="Times New Roman"/>
        <family val="1"/>
        <charset val="204"/>
      </rPr>
      <t>Показатель 1.1</t>
    </r>
    <r>
      <rPr>
        <sz val="10"/>
        <color theme="1"/>
        <rFont val="Times New Roman"/>
        <family val="1"/>
        <charset val="204"/>
      </rPr>
      <t xml:space="preserve"> - Снижение интегрального показателя аварийности инженерных сетей </t>
    </r>
  </si>
  <si>
    <r>
      <rPr>
        <b/>
        <sz val="10"/>
        <color theme="1"/>
        <rFont val="Times New Roman"/>
        <family val="1"/>
        <charset val="204"/>
      </rPr>
      <t>Показатель 1.2</t>
    </r>
    <r>
      <rPr>
        <sz val="10"/>
        <color theme="1"/>
        <rFont val="Times New Roman"/>
        <family val="1"/>
        <charset val="204"/>
      </rPr>
      <t xml:space="preserve"> - Снижение потерь энергоресурсов в инженерных сетях</t>
    </r>
  </si>
  <si>
    <r>
      <rPr>
        <b/>
        <sz val="10"/>
        <color theme="1"/>
        <rFont val="Times New Roman"/>
        <family val="1"/>
        <charset val="204"/>
      </rPr>
      <t>Показатель 1.3</t>
    </r>
    <r>
      <rPr>
        <sz val="10"/>
        <color theme="1"/>
        <rFont val="Times New Roman"/>
        <family val="1"/>
        <charset val="204"/>
      </rPr>
      <t xml:space="preserve"> - Увеличение доли населения, обеспеченного питьевой водой, отвечающей требованиям безопасности </t>
    </r>
  </si>
  <si>
    <r>
      <rPr>
        <b/>
        <sz val="10"/>
        <color theme="1"/>
        <rFont val="Times New Roman"/>
        <family val="1"/>
        <charset val="204"/>
      </rPr>
      <t>Показатель 1.4</t>
    </r>
    <r>
      <rPr>
        <sz val="10"/>
        <color theme="1"/>
        <rFont val="Times New Roman"/>
        <family val="1"/>
        <charset val="204"/>
      </rPr>
      <t xml:space="preserve"> - Доля объемов энергоресурсов,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края</t>
    </r>
  </si>
  <si>
    <r>
      <rPr>
        <b/>
        <sz val="10"/>
        <color theme="1"/>
        <rFont val="Times New Roman"/>
        <family val="1"/>
        <charset val="204"/>
      </rPr>
      <t>Показатель 2.2</t>
    </r>
    <r>
      <rPr>
        <sz val="10"/>
        <color theme="1"/>
        <rFont val="Times New Roman"/>
        <family val="1"/>
        <charset val="204"/>
      </rPr>
      <t xml:space="preserve"> - Доля муниципальных образований района, заявившихся к участию в мероприятиях по благоустройству территорий</t>
    </r>
  </si>
  <si>
    <r>
      <rPr>
        <b/>
        <sz val="10"/>
        <color theme="1"/>
        <rFont val="Times New Roman"/>
        <family val="1"/>
        <charset val="204"/>
      </rPr>
      <t>Показатель 3.1</t>
    </r>
    <r>
      <rPr>
        <sz val="10"/>
        <color theme="1"/>
        <rFont val="Times New Roman"/>
        <family val="1"/>
        <charset val="204"/>
      </rPr>
      <t xml:space="preserve"> - 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Ужурского района</t>
    </r>
  </si>
  <si>
    <r>
      <rPr>
        <b/>
        <sz val="10"/>
        <color theme="1"/>
        <rFont val="Times New Roman"/>
        <family val="1"/>
        <charset val="204"/>
      </rPr>
      <t>Показатель 3.2</t>
    </r>
    <r>
      <rPr>
        <sz val="10"/>
        <color theme="1"/>
        <rFont val="Times New Roman"/>
        <family val="1"/>
        <charset val="204"/>
      </rPr>
      <t xml:space="preserve"> - Транспортная подвижность населения</t>
    </r>
  </si>
  <si>
    <r>
      <rPr>
        <b/>
        <sz val="10"/>
        <color theme="1"/>
        <rFont val="Times New Roman"/>
        <family val="1"/>
        <charset val="204"/>
      </rPr>
      <t>Показатель 3.3</t>
    </r>
    <r>
      <rPr>
        <sz val="10"/>
        <color theme="1"/>
        <rFont val="Times New Roman"/>
        <family val="1"/>
        <charset val="204"/>
      </rPr>
      <t xml:space="preserve"> - Снижение числа погибших в дорожно – транспортных происшествиях
</t>
    </r>
  </si>
  <si>
    <r>
      <rPr>
        <b/>
        <sz val="10"/>
        <color theme="1"/>
        <rFont val="Times New Roman"/>
        <family val="1"/>
        <charset val="204"/>
      </rPr>
      <t>Показатель 4.1</t>
    </r>
    <r>
      <rPr>
        <sz val="10"/>
        <color theme="1"/>
        <rFont val="Times New Roman"/>
        <family val="1"/>
        <charset val="204"/>
      </rPr>
      <t xml:space="preserve"> - Увеличение доли ввода жилья, соответствующего стандартам экономического класса</t>
    </r>
  </si>
  <si>
    <r>
      <rPr>
        <b/>
        <sz val="10"/>
        <color theme="1"/>
        <rFont val="Times New Roman"/>
        <family val="1"/>
        <charset val="204"/>
      </rPr>
      <t>Целевой показатель 1.1</t>
    </r>
    <r>
      <rPr>
        <sz val="10"/>
        <color theme="1"/>
        <rFont val="Times New Roman"/>
        <family val="1"/>
        <charset val="204"/>
      </rPr>
      <t xml:space="preserve"> - Снижение интегрального показателя аварийности инженерных сетей </t>
    </r>
  </si>
  <si>
    <r>
      <rPr>
        <b/>
        <sz val="10"/>
        <color theme="1"/>
        <rFont val="Times New Roman"/>
        <family val="1"/>
        <charset val="204"/>
      </rPr>
      <t>Целевой показатель 1.2</t>
    </r>
    <r>
      <rPr>
        <sz val="10"/>
        <color theme="1"/>
        <rFont val="Times New Roman"/>
        <family val="1"/>
        <charset val="204"/>
      </rPr>
      <t xml:space="preserve"> - Снижение потерь энергоресурсов в инженерных сетях</t>
    </r>
  </si>
  <si>
    <r>
      <rPr>
        <b/>
        <sz val="10"/>
        <color theme="1"/>
        <rFont val="Times New Roman"/>
        <family val="1"/>
        <charset val="204"/>
      </rPr>
      <t>Целевой показатель 1.3</t>
    </r>
    <r>
      <rPr>
        <sz val="10"/>
        <color theme="1"/>
        <rFont val="Times New Roman"/>
        <family val="1"/>
        <charset val="204"/>
      </rPr>
      <t xml:space="preserve"> - Увеличение доли населения, обеспеченного питьевой водой, отвечающей требованиям безопасности </t>
    </r>
  </si>
  <si>
    <r>
      <rPr>
        <b/>
        <sz val="10"/>
        <color theme="1"/>
        <rFont val="Times New Roman"/>
        <family val="1"/>
        <charset val="204"/>
      </rPr>
      <t xml:space="preserve">Целевой показатель 1.4 </t>
    </r>
    <r>
      <rPr>
        <sz val="10"/>
        <color theme="1"/>
        <rFont val="Times New Roman"/>
        <family val="1"/>
        <charset val="204"/>
      </rPr>
      <t>- Доля объемов энергоресурсов,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</t>
    </r>
  </si>
  <si>
    <r>
      <rPr>
        <b/>
        <sz val="10"/>
        <color theme="1"/>
        <rFont val="Times New Roman"/>
        <family val="1"/>
        <charset val="204"/>
      </rPr>
      <t xml:space="preserve">Целевой показатель 2.1 </t>
    </r>
    <r>
      <rPr>
        <sz val="10"/>
        <color theme="1"/>
        <rFont val="Times New Roman"/>
        <family val="1"/>
        <charset val="204"/>
      </rPr>
      <t>- Доля муниципальных образований района, заявившихся к участию в мероприятиях по благоустройству территорий</t>
    </r>
  </si>
  <si>
    <r>
      <rPr>
        <b/>
        <sz val="10"/>
        <color theme="1"/>
        <rFont val="Times New Roman"/>
        <family val="1"/>
        <charset val="204"/>
      </rPr>
      <t>Целевой показатель 3.1</t>
    </r>
    <r>
      <rPr>
        <sz val="10"/>
        <color theme="1"/>
        <rFont val="Times New Roman"/>
        <family val="1"/>
        <charset val="204"/>
      </rPr>
      <t xml:space="preserve"> - 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Ужурского района</t>
    </r>
  </si>
  <si>
    <r>
      <rPr>
        <b/>
        <sz val="10"/>
        <color theme="1"/>
        <rFont val="Times New Roman"/>
        <family val="1"/>
        <charset val="204"/>
      </rPr>
      <t>Целевой показатель 3.2</t>
    </r>
    <r>
      <rPr>
        <sz val="10"/>
        <color theme="1"/>
        <rFont val="Times New Roman"/>
        <family val="1"/>
        <charset val="204"/>
      </rPr>
      <t xml:space="preserve"> - Транспортная подвижность населения</t>
    </r>
  </si>
  <si>
    <r>
      <rPr>
        <b/>
        <sz val="10"/>
        <color theme="1"/>
        <rFont val="Times New Roman"/>
        <family val="1"/>
        <charset val="204"/>
      </rPr>
      <t>Целевой показатель 3.3</t>
    </r>
    <r>
      <rPr>
        <sz val="10"/>
        <color theme="1"/>
        <rFont val="Times New Roman"/>
        <family val="1"/>
        <charset val="204"/>
      </rPr>
      <t xml:space="preserve"> - Снижение числа погибших в дорожно – транспортных происшествиях</t>
    </r>
  </si>
  <si>
    <r>
      <rPr>
        <b/>
        <sz val="10"/>
        <color theme="1"/>
        <rFont val="Times New Roman"/>
        <family val="1"/>
        <charset val="204"/>
      </rPr>
      <t>Целевой показатель 4.1</t>
    </r>
    <r>
      <rPr>
        <sz val="10"/>
        <color theme="1"/>
        <rFont val="Times New Roman"/>
        <family val="1"/>
        <charset val="204"/>
      </rPr>
      <t xml:space="preserve"> - Увеличение доли ввода жилья, соответствующего стандартам экономического класса</t>
    </r>
  </si>
  <si>
    <r>
      <t xml:space="preserve">Задача 4 - </t>
    </r>
    <r>
      <rPr>
        <sz val="10"/>
        <color theme="1"/>
        <rFont val="Times New Roman"/>
        <family val="1"/>
        <charset val="204"/>
      </rPr>
      <t>Строительство жилья</t>
    </r>
  </si>
  <si>
    <r>
      <t xml:space="preserve">Цель 4 -  </t>
    </r>
    <r>
      <rPr>
        <sz val="10"/>
        <color theme="1"/>
        <rFont val="Times New Roman"/>
        <family val="1"/>
        <charset val="204"/>
      </rPr>
      <t>Увеличение ввода жилья эконом класса</t>
    </r>
  </si>
  <si>
    <r>
      <t xml:space="preserve">Задача 1 - </t>
    </r>
    <r>
      <rPr>
        <sz val="10"/>
        <color theme="1"/>
        <rFont val="Times New Roman"/>
        <family val="1"/>
        <charset val="204"/>
      </rPr>
      <t>Повышение энергоэффективности функционирования систем коммунальной инфраструктуры</t>
    </r>
  </si>
  <si>
    <r>
      <t xml:space="preserve">Цель 1 - </t>
    </r>
    <r>
      <rPr>
        <sz val="10"/>
        <color theme="1"/>
        <rFont val="Times New Roman"/>
        <family val="1"/>
        <charset val="204"/>
      </rPr>
      <t>Повышение надежности функционирования систем жизнеобеспечения населения, энергосбережения и энергоэффективности</t>
    </r>
  </si>
  <si>
    <r>
      <t xml:space="preserve">Задача 2 - </t>
    </r>
    <r>
      <rPr>
        <sz val="10"/>
        <color theme="1"/>
        <rFont val="Times New Roman"/>
        <family val="1"/>
        <charset val="204"/>
      </rPr>
      <t>Улучшение санитарно-экологической обстановки,  внешнего и архитектурного облика населенных пунктов района</t>
    </r>
  </si>
  <si>
    <r>
      <t xml:space="preserve">Цель 2 - </t>
    </r>
    <r>
      <rPr>
        <sz val="10"/>
        <color theme="1"/>
        <rFont val="Times New Roman"/>
        <family val="1"/>
        <charset val="204"/>
      </rPr>
      <t>Вовлечение жителей в благоустройство населенных пунктов района</t>
    </r>
  </si>
  <si>
    <r>
      <t xml:space="preserve">Задача 3 - </t>
    </r>
    <r>
      <rPr>
        <sz val="10"/>
        <color theme="1"/>
        <rFont val="Times New Roman"/>
        <family val="1"/>
        <charset val="204"/>
      </rPr>
      <t>Обеспечение сохранности, модернизация и развитие сети автомобильных дорог Ужурского района; выполнение текущих регламентных работ по содержанию автомобильных дорог общего пользования местного значения и искусственных сооружений на них</t>
    </r>
  </si>
  <si>
    <r>
      <t xml:space="preserve">Цель 3 -  </t>
    </r>
    <r>
      <rPr>
        <sz val="10"/>
        <color theme="1"/>
        <rFont val="Times New Roman"/>
        <family val="1"/>
        <charset val="204"/>
      </rPr>
      <t>Развитие современной и эффективной транспортной инфраструктуры, повышение доступности транспортных услуг для населения, безопасность дорожного движения</t>
    </r>
  </si>
  <si>
    <r>
      <t xml:space="preserve">Подпрограмма № 1 </t>
    </r>
    <r>
      <rPr>
        <sz val="12"/>
        <color theme="1"/>
        <rFont val="Times New Roman"/>
        <family val="1"/>
        <charset val="204"/>
      </rPr>
      <t>«Реформирование и модернизация жилищно-коммунального хозяйства и повышение энергетической эффективности»</t>
    </r>
  </si>
  <si>
    <r>
      <t xml:space="preserve">Подпрограмма № 4 </t>
    </r>
    <r>
      <rPr>
        <sz val="12"/>
        <color theme="1"/>
        <rFont val="Times New Roman"/>
        <family val="1"/>
        <charset val="204"/>
      </rPr>
      <t>«Создание условий для обеспечения доступным и комфортным жильем граждан Ужурского района»</t>
    </r>
  </si>
  <si>
    <r>
      <t>Подпрограмма № 2</t>
    </r>
    <r>
      <rPr>
        <sz val="12"/>
        <color theme="1"/>
        <rFont val="Times New Roman"/>
        <family val="1"/>
        <charset val="204"/>
      </rPr>
      <t xml:space="preserve"> «Поддержка муниципальных проектов и мероприятий по благоустройству территорий Ужурского района»</t>
    </r>
  </si>
  <si>
    <r>
      <t>Подпрограмма № 3</t>
    </r>
    <r>
      <rPr>
        <sz val="12"/>
        <color theme="1"/>
        <rFont val="Times New Roman"/>
        <family val="1"/>
        <charset val="204"/>
      </rPr>
      <t xml:space="preserve"> «Развитие транспортной системы Ужурского района»</t>
    </r>
  </si>
  <si>
    <t>Подпрограмма № 4 «Создание условий для обеспечения доступным и комфортным жильем граждан Ужурского района</t>
  </si>
  <si>
    <t>Подпрограмма № 2 «Поддержка муниципальных проектов и мероприятий по благоустройству территорий Ужурского района</t>
  </si>
  <si>
    <t>Подпрограмма № 3 «Развитие транспортной системы Ужурского района</t>
  </si>
  <si>
    <t>Подпрограмма № 1 «Реформирование и модернизация жилищно-коммунального хозяйства и повышение энергетической эффективности</t>
  </si>
  <si>
    <t>Приложение № 9</t>
  </si>
  <si>
    <t>Выполнение  полномочий  в области обращения с твердыми коммунальными отходами</t>
  </si>
  <si>
    <t>Иные межбюджетные трансферты на организацию (строительство) мест (площадок) накопления отходов потребления и приобретение контейнерного оборудования</t>
  </si>
  <si>
    <t>0605</t>
  </si>
  <si>
    <t>12100S4630</t>
  </si>
  <si>
    <t>12400L0160</t>
  </si>
  <si>
    <t>1240081290</t>
  </si>
  <si>
    <t>Иные межбюджетные трансферты на выполнение инженерно-технических изысканий, проектных работ, экспертиз проектной документации</t>
  </si>
  <si>
    <t xml:space="preserve">Софинансирование мероприятия в области обеспечения капитального ремонта, реконструкции и строительства гидротехнических сооружений </t>
  </si>
  <si>
    <t>Мероприятие 10</t>
  </si>
  <si>
    <t>Софинансирование муниципальных программ формирования совеременной городской среды</t>
  </si>
  <si>
    <t>122F255550</t>
  </si>
  <si>
    <t>521</t>
  </si>
  <si>
    <t>811</t>
  </si>
  <si>
    <t>0701</t>
  </si>
  <si>
    <t>612</t>
  </si>
  <si>
    <t>123R3S3980</t>
  </si>
  <si>
    <t>1240081270</t>
  </si>
  <si>
    <t>Средства на подготовку документов территориального планирования и градостроительного зонирования муниципальных образований</t>
  </si>
  <si>
    <t>Мероприятия в области наружной рекламы на территории района</t>
  </si>
  <si>
    <t>1240081200</t>
  </si>
  <si>
    <t>0501</t>
  </si>
  <si>
    <t>Софинансирование иных межбюджетных трансфертов на организацию (строительство) мест (площадок) накопления отходов потребления и приобретение контейнерного оборудования</t>
  </si>
  <si>
    <t>123R373980</t>
  </si>
  <si>
    <t>0700</t>
  </si>
  <si>
    <t>Иные межбюджетные трансферты по повышению безопасности дорожного движения</t>
  </si>
  <si>
    <t>Перечень показателей результативности за 1 полугодие 2020 года</t>
  </si>
  <si>
    <t>текущий финансовый 2020</t>
  </si>
  <si>
    <t>очередной финансовый год 2021</t>
  </si>
  <si>
    <t>1-й год планового периода 2022</t>
  </si>
  <si>
    <t>2-й год планового периода 2023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</si>
  <si>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 за 1 полугодие 2020 года</t>
  </si>
  <si>
    <t>Год, предшествующий отчетному году 2019</t>
  </si>
  <si>
    <t>Отчетный год реализации муниципальной программы Ужурского района 2020</t>
  </si>
  <si>
    <t>И.о. начальника отдела ЖКХ и строительства</t>
  </si>
  <si>
    <t>М.Г. Алексеенко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</si>
  <si>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 за 1 полугодие 2020 года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</si>
  <si>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 за 1 полугодие 2020 года Муниципальная программа «Развитие жилищно - коммунального хозяйства, строительства, транспорта, дорожного хозяйства и доступное жилье для граждан Ужурского района»</t>
  </si>
  <si>
    <t>Иные межбюджетные трансферты на строительство и (или) реконструкцию объектов коммунальной инфраструктуры, находящихся в муниципальной собственности, испльзуемых в сфере водоснабжения,водоотведения</t>
  </si>
  <si>
    <t>Иные межбюджетные трансферты для реализации проектов по решению вопросов местного значения сельских поселений</t>
  </si>
  <si>
    <t>1220077490</t>
  </si>
  <si>
    <t>Мероприятие 9</t>
  </si>
  <si>
    <t>Иные межбюджетные трансферты на обеспечение и повышение комфортных условий проживания граждан</t>
  </si>
  <si>
    <t>1220081130</t>
  </si>
  <si>
    <t>Иные межбюджетные трансферты на обустройство и восстановление воинских захоронений</t>
  </si>
  <si>
    <t>12200L2990</t>
  </si>
  <si>
    <t>Иные межбюджетные трансферты на поощрение муниципальных образований - победителей конкурса лучших проектов создания комфортной городской среды</t>
  </si>
  <si>
    <t>122F274510</t>
  </si>
  <si>
    <t>123R310601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</si>
  <si>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</si>
  <si>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Мероприятие 11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</si>
  <si>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</si>
  <si>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123R374270</t>
  </si>
  <si>
    <t>Зарезервированные средства на софинансирование  краевых программ</t>
  </si>
  <si>
    <t>Мероприятие 12</t>
  </si>
  <si>
    <t>Мероприятие 13</t>
  </si>
  <si>
    <t>1240080800</t>
  </si>
  <si>
    <t xml:space="preserve">Иные межбюджетные трансферты на обеспечение мероприятий по переселению граждан из аварийногоо жилищного фонда за счет средств государственной корпорации - Фонда содействия реформированию жилищно-коммунальногоо хозяйства </t>
  </si>
  <si>
    <t>124F367483</t>
  </si>
  <si>
    <t>Иные межбюджетные трансферты на обеспечение мероприятий по переселению граждан из аварийного жилищного фонда</t>
  </si>
  <si>
    <t>124F367484</t>
  </si>
  <si>
    <t>Иные межбюджетные трансферты на подготовку  документов территориального планирования и градостроительного зонирования  (внесение в них изменений), на разработку документации по планировке территории муниципальных образований</t>
  </si>
  <si>
    <t>1240081240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</si>
</sst>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1"/>
    <xf numFmtId="0" fontId="3" fillId="0" borderId="13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3" borderId="19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30" xfId="0" applyFont="1" applyFill="1" applyBorder="1" applyAlignment="1">
      <alignment horizontal="center" vertical="center" wrapText="1"/>
    </xf>
    <xf numFmtId="164" fontId="3" fillId="3" borderId="31" xfId="0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vertical="top" wrapText="1"/>
    </xf>
    <xf numFmtId="0" fontId="0" fillId="3" borderId="0" xfId="0" applyFill="1"/>
    <xf numFmtId="49" fontId="0" fillId="3" borderId="0" xfId="0" applyNumberFormat="1" applyFill="1"/>
    <xf numFmtId="0" fontId="5" fillId="3" borderId="0" xfId="0" applyFont="1" applyFill="1"/>
    <xf numFmtId="0" fontId="1" fillId="3" borderId="24" xfId="0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top" wrapText="1"/>
    </xf>
    <xf numFmtId="164" fontId="3" fillId="3" borderId="24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center"/>
    </xf>
    <xf numFmtId="0" fontId="1" fillId="3" borderId="34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vertical="top" wrapText="1"/>
    </xf>
    <xf numFmtId="0" fontId="3" fillId="3" borderId="40" xfId="0" applyFont="1" applyFill="1" applyBorder="1" applyAlignment="1">
      <alignment vertical="top" wrapText="1"/>
    </xf>
    <xf numFmtId="0" fontId="3" fillId="3" borderId="31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164" fontId="3" fillId="3" borderId="19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6" fillId="3" borderId="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1" fillId="3" borderId="0" xfId="0" applyFont="1" applyFill="1"/>
    <xf numFmtId="164" fontId="6" fillId="3" borderId="19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center" vertical="top" wrapText="1"/>
    </xf>
    <xf numFmtId="164" fontId="3" fillId="0" borderId="24" xfId="0" applyNumberFormat="1" applyFont="1" applyFill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3" fillId="0" borderId="24" xfId="0" applyNumberFormat="1" applyFont="1" applyBorder="1" applyAlignment="1">
      <alignment horizontal="center" vertical="top" wrapText="1"/>
    </xf>
    <xf numFmtId="164" fontId="3" fillId="0" borderId="24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top" wrapText="1"/>
    </xf>
    <xf numFmtId="9" fontId="0" fillId="0" borderId="0" xfId="0" applyNumberFormat="1" applyBorder="1" applyAlignment="1">
      <alignment wrapText="1"/>
    </xf>
    <xf numFmtId="164" fontId="3" fillId="0" borderId="22" xfId="0" applyNumberFormat="1" applyFont="1" applyFill="1" applyBorder="1" applyAlignment="1">
      <alignment horizontal="center" vertical="top" wrapText="1"/>
    </xf>
    <xf numFmtId="164" fontId="3" fillId="0" borderId="25" xfId="0" applyNumberFormat="1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164" fontId="3" fillId="0" borderId="42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 vertical="top" wrapText="1"/>
    </xf>
    <xf numFmtId="0" fontId="1" fillId="3" borderId="45" xfId="0" applyFont="1" applyFill="1" applyBorder="1"/>
    <xf numFmtId="0" fontId="3" fillId="0" borderId="21" xfId="0" applyFont="1" applyFill="1" applyBorder="1" applyAlignment="1">
      <alignment horizontal="center" vertical="top" wrapText="1"/>
    </xf>
    <xf numFmtId="2" fontId="3" fillId="0" borderId="13" xfId="0" applyNumberFormat="1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2" fontId="3" fillId="0" borderId="24" xfId="0" applyNumberFormat="1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top" wrapText="1"/>
    </xf>
    <xf numFmtId="49" fontId="3" fillId="0" borderId="31" xfId="0" applyNumberFormat="1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vertical="top" wrapText="1"/>
    </xf>
    <xf numFmtId="0" fontId="3" fillId="3" borderId="25" xfId="0" applyFont="1" applyFill="1" applyBorder="1" applyAlignment="1">
      <alignment vertical="top" wrapText="1"/>
    </xf>
    <xf numFmtId="0" fontId="0" fillId="3" borderId="32" xfId="0" applyFill="1" applyBorder="1"/>
    <xf numFmtId="0" fontId="3" fillId="3" borderId="39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164" fontId="1" fillId="0" borderId="19" xfId="0" applyNumberFormat="1" applyFont="1" applyFill="1" applyBorder="1" applyAlignment="1">
      <alignment vertical="center" wrapText="1"/>
    </xf>
    <xf numFmtId="0" fontId="2" fillId="0" borderId="41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164" fontId="3" fillId="3" borderId="33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2" fillId="3" borderId="41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1" fillId="3" borderId="24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164" fontId="2" fillId="3" borderId="4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vertical="center" wrapText="1"/>
    </xf>
    <xf numFmtId="164" fontId="3" fillId="3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7" fillId="3" borderId="31" xfId="0" applyFont="1" applyFill="1" applyBorder="1" applyAlignment="1">
      <alignment horizontal="left" vertical="center" wrapText="1"/>
    </xf>
    <xf numFmtId="2" fontId="3" fillId="0" borderId="22" xfId="0" applyNumberFormat="1" applyFont="1" applyFill="1" applyBorder="1" applyAlignment="1">
      <alignment horizontal="center" vertical="top" wrapText="1"/>
    </xf>
    <xf numFmtId="2" fontId="3" fillId="0" borderId="25" xfId="0" applyNumberFormat="1" applyFont="1" applyFill="1" applyBorder="1" applyAlignment="1">
      <alignment horizontal="center" vertical="top" wrapText="1"/>
    </xf>
    <xf numFmtId="49" fontId="8" fillId="4" borderId="31" xfId="0" applyNumberFormat="1" applyFont="1" applyFill="1" applyBorder="1" applyAlignment="1">
      <alignment horizontal="center" vertical="center" wrapText="1"/>
    </xf>
    <xf numFmtId="49" fontId="8" fillId="4" borderId="46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vertical="top" wrapText="1"/>
    </xf>
    <xf numFmtId="49" fontId="3" fillId="0" borderId="47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3" fillId="0" borderId="49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35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6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center" vertical="top" wrapText="1"/>
    </xf>
    <xf numFmtId="0" fontId="3" fillId="3" borderId="39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49" fontId="3" fillId="0" borderId="44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3" borderId="18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0" fillId="3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="80" zoomScaleNormal="80" zoomScaleSheetLayoutView="90" workbookViewId="0">
      <selection activeCell="A31" sqref="A31:H31"/>
    </sheetView>
  </sheetViews>
  <sheetFormatPr defaultRowHeight="15.75"/>
  <cols>
    <col min="1" max="1" width="3.28515625" style="1" customWidth="1"/>
    <col min="2" max="2" width="42.5703125" style="1" customWidth="1"/>
    <col min="3" max="3" width="11.5703125" style="1" customWidth="1"/>
    <col min="4" max="4" width="38.7109375" style="1" customWidth="1"/>
    <col min="5" max="5" width="13.5703125" style="1" customWidth="1"/>
    <col min="6" max="6" width="13.7109375" style="1" customWidth="1"/>
    <col min="7" max="7" width="13.85546875" style="1" customWidth="1"/>
    <col min="8" max="8" width="14" style="1" customWidth="1"/>
  </cols>
  <sheetData>
    <row r="1" spans="1:8" ht="15" customHeight="1">
      <c r="E1" s="225" t="s">
        <v>181</v>
      </c>
      <c r="F1" s="225"/>
      <c r="G1" s="225"/>
      <c r="H1" s="225"/>
    </row>
    <row r="2" spans="1:8" ht="48.75" customHeight="1">
      <c r="E2" s="226" t="s">
        <v>5</v>
      </c>
      <c r="F2" s="226"/>
      <c r="G2" s="226"/>
      <c r="H2" s="226"/>
    </row>
    <row r="3" spans="1:8">
      <c r="A3" s="213" t="s">
        <v>207</v>
      </c>
      <c r="B3" s="214"/>
      <c r="C3" s="214"/>
      <c r="D3" s="214"/>
      <c r="E3" s="214"/>
      <c r="F3" s="214"/>
      <c r="G3" s="214"/>
      <c r="H3" s="214"/>
    </row>
    <row r="4" spans="1:8" ht="4.5" customHeight="1" thickBot="1"/>
    <row r="5" spans="1:8" thickBot="1">
      <c r="A5" s="220" t="s">
        <v>0</v>
      </c>
      <c r="B5" s="220" t="s">
        <v>1</v>
      </c>
      <c r="C5" s="220" t="s">
        <v>2</v>
      </c>
      <c r="D5" s="220" t="s">
        <v>3</v>
      </c>
      <c r="E5" s="222" t="s">
        <v>4</v>
      </c>
      <c r="F5" s="223"/>
      <c r="G5" s="223"/>
      <c r="H5" s="224"/>
    </row>
    <row r="6" spans="1:8" ht="57" customHeight="1" thickBot="1">
      <c r="A6" s="221"/>
      <c r="B6" s="221"/>
      <c r="C6" s="221"/>
      <c r="D6" s="221"/>
      <c r="E6" s="42" t="s">
        <v>208</v>
      </c>
      <c r="F6" s="42" t="s">
        <v>209</v>
      </c>
      <c r="G6" s="42" t="s">
        <v>210</v>
      </c>
      <c r="H6" s="42" t="s">
        <v>211</v>
      </c>
    </row>
    <row r="7" spans="1:8" ht="11.25" customHeight="1" thickBot="1">
      <c r="A7" s="46">
        <v>1</v>
      </c>
      <c r="B7" s="47">
        <v>2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7">
        <v>8</v>
      </c>
    </row>
    <row r="8" spans="1:8" ht="33.75" customHeight="1" thickBot="1">
      <c r="A8" s="231" t="s">
        <v>86</v>
      </c>
      <c r="B8" s="232"/>
      <c r="C8" s="232"/>
      <c r="D8" s="232"/>
      <c r="E8" s="232"/>
      <c r="F8" s="232"/>
      <c r="G8" s="232"/>
      <c r="H8" s="233"/>
    </row>
    <row r="9" spans="1:8" ht="17.25" customHeight="1" thickBot="1">
      <c r="A9" s="234" t="s">
        <v>173</v>
      </c>
      <c r="B9" s="235"/>
      <c r="C9" s="235"/>
      <c r="D9" s="235"/>
      <c r="E9" s="235"/>
      <c r="F9" s="235"/>
      <c r="G9" s="235"/>
      <c r="H9" s="236"/>
    </row>
    <row r="10" spans="1:8" ht="17.25" customHeight="1">
      <c r="A10" s="239" t="s">
        <v>167</v>
      </c>
      <c r="B10" s="240"/>
      <c r="C10" s="240"/>
      <c r="D10" s="240"/>
      <c r="E10" s="240"/>
      <c r="F10" s="240"/>
      <c r="G10" s="240"/>
      <c r="H10" s="241"/>
    </row>
    <row r="11" spans="1:8" ht="18" customHeight="1">
      <c r="A11" s="228" t="s">
        <v>168</v>
      </c>
      <c r="B11" s="237"/>
      <c r="C11" s="237"/>
      <c r="D11" s="237"/>
      <c r="E11" s="237"/>
      <c r="F11" s="237"/>
      <c r="G11" s="237"/>
      <c r="H11" s="238"/>
    </row>
    <row r="12" spans="1:8" ht="27" customHeight="1">
      <c r="A12" s="6">
        <v>1</v>
      </c>
      <c r="B12" s="5" t="s">
        <v>147</v>
      </c>
      <c r="C12" s="2" t="s">
        <v>87</v>
      </c>
      <c r="D12" s="5" t="s">
        <v>88</v>
      </c>
      <c r="E12" s="48">
        <v>22.5</v>
      </c>
      <c r="F12" s="48">
        <v>22.6</v>
      </c>
      <c r="G12" s="56">
        <v>22.7</v>
      </c>
      <c r="H12" s="56">
        <v>22.7</v>
      </c>
    </row>
    <row r="13" spans="1:8" ht="28.5" customHeight="1">
      <c r="A13" s="6">
        <v>2</v>
      </c>
      <c r="B13" s="5" t="s">
        <v>148</v>
      </c>
      <c r="C13" s="2" t="s">
        <v>87</v>
      </c>
      <c r="D13" s="5" t="s">
        <v>88</v>
      </c>
      <c r="E13" s="88">
        <v>21.65</v>
      </c>
      <c r="F13" s="88">
        <v>21.5</v>
      </c>
      <c r="G13" s="200">
        <v>21.45</v>
      </c>
      <c r="H13" s="200">
        <v>21.4</v>
      </c>
    </row>
    <row r="14" spans="1:8" ht="41.25" customHeight="1">
      <c r="A14" s="6">
        <v>3</v>
      </c>
      <c r="B14" s="5" t="s">
        <v>149</v>
      </c>
      <c r="C14" s="2" t="s">
        <v>87</v>
      </c>
      <c r="D14" s="5" t="s">
        <v>89</v>
      </c>
      <c r="E14" s="48">
        <v>87.5</v>
      </c>
      <c r="F14" s="48">
        <v>87.6</v>
      </c>
      <c r="G14" s="56">
        <v>87.7</v>
      </c>
      <c r="H14" s="56">
        <v>87.8</v>
      </c>
    </row>
    <row r="15" spans="1:8" ht="109.5" customHeight="1" thickBot="1">
      <c r="A15" s="7">
        <v>4</v>
      </c>
      <c r="B15" s="4" t="s">
        <v>150</v>
      </c>
      <c r="C15" s="3" t="s">
        <v>87</v>
      </c>
      <c r="D15" s="4" t="s">
        <v>88</v>
      </c>
      <c r="E15" s="49">
        <v>81.3</v>
      </c>
      <c r="F15" s="49">
        <v>90.1</v>
      </c>
      <c r="G15" s="57">
        <v>90.2</v>
      </c>
      <c r="H15" s="57">
        <v>90.3</v>
      </c>
    </row>
    <row r="16" spans="1:8" ht="16.5" customHeight="1" thickBot="1">
      <c r="A16" s="234" t="s">
        <v>175</v>
      </c>
      <c r="B16" s="235"/>
      <c r="C16" s="235"/>
      <c r="D16" s="235"/>
      <c r="E16" s="235"/>
      <c r="F16" s="235"/>
      <c r="G16" s="235"/>
      <c r="H16" s="236"/>
    </row>
    <row r="17" spans="1:12" ht="12.75" customHeight="1">
      <c r="A17" s="215" t="s">
        <v>169</v>
      </c>
      <c r="B17" s="216"/>
      <c r="C17" s="216"/>
      <c r="D17" s="216"/>
      <c r="E17" s="216"/>
      <c r="F17" s="216"/>
      <c r="G17" s="216"/>
      <c r="H17" s="217"/>
    </row>
    <row r="18" spans="1:12" ht="14.25" customHeight="1">
      <c r="A18" s="228" t="s">
        <v>170</v>
      </c>
      <c r="B18" s="237"/>
      <c r="C18" s="237"/>
      <c r="D18" s="237"/>
      <c r="E18" s="237"/>
      <c r="F18" s="237"/>
      <c r="G18" s="237"/>
      <c r="H18" s="238"/>
    </row>
    <row r="19" spans="1:12" ht="49.5" customHeight="1" thickBot="1">
      <c r="A19" s="7">
        <v>1</v>
      </c>
      <c r="B19" s="4" t="s">
        <v>151</v>
      </c>
      <c r="C19" s="3" t="s">
        <v>87</v>
      </c>
      <c r="D19" s="4" t="s">
        <v>90</v>
      </c>
      <c r="E19" s="33">
        <v>63.5</v>
      </c>
      <c r="F19" s="33">
        <v>63.5</v>
      </c>
      <c r="G19" s="58">
        <v>63.5</v>
      </c>
      <c r="H19" s="58">
        <v>63.5</v>
      </c>
    </row>
    <row r="20" spans="1:12" ht="18" customHeight="1" thickBot="1">
      <c r="A20" s="234" t="s">
        <v>176</v>
      </c>
      <c r="B20" s="235"/>
      <c r="C20" s="235"/>
      <c r="D20" s="235"/>
      <c r="E20" s="235"/>
      <c r="F20" s="235"/>
      <c r="G20" s="235"/>
      <c r="H20" s="236"/>
    </row>
    <row r="21" spans="1:12" ht="30" customHeight="1">
      <c r="A21" s="215" t="s">
        <v>171</v>
      </c>
      <c r="B21" s="218"/>
      <c r="C21" s="218"/>
      <c r="D21" s="218"/>
      <c r="E21" s="218"/>
      <c r="F21" s="218"/>
      <c r="G21" s="218"/>
      <c r="H21" s="219"/>
    </row>
    <row r="22" spans="1:12" ht="26.25" customHeight="1">
      <c r="A22" s="228" t="s">
        <v>172</v>
      </c>
      <c r="B22" s="237"/>
      <c r="C22" s="237"/>
      <c r="D22" s="237"/>
      <c r="E22" s="237"/>
      <c r="F22" s="237"/>
      <c r="G22" s="237"/>
      <c r="H22" s="238"/>
    </row>
    <row r="23" spans="1:12" ht="72" customHeight="1">
      <c r="A23" s="6">
        <v>1</v>
      </c>
      <c r="B23" s="5" t="s">
        <v>152</v>
      </c>
      <c r="C23" s="2" t="s">
        <v>87</v>
      </c>
      <c r="D23" s="5" t="s">
        <v>91</v>
      </c>
      <c r="E23" s="48">
        <v>2.1</v>
      </c>
      <c r="F23" s="48">
        <v>2.2000000000000002</v>
      </c>
      <c r="G23" s="56">
        <v>2.2999999999999998</v>
      </c>
      <c r="H23" s="56">
        <v>2.4</v>
      </c>
    </row>
    <row r="24" spans="1:12" ht="29.25" customHeight="1">
      <c r="A24" s="6">
        <v>2</v>
      </c>
      <c r="B24" s="5" t="s">
        <v>153</v>
      </c>
      <c r="C24" s="2" t="s">
        <v>87</v>
      </c>
      <c r="D24" s="5" t="s">
        <v>92</v>
      </c>
      <c r="E24" s="88">
        <v>62.65</v>
      </c>
      <c r="F24" s="88">
        <v>62.65</v>
      </c>
      <c r="G24" s="200">
        <v>62.66</v>
      </c>
      <c r="H24" s="200">
        <v>62.66</v>
      </c>
    </row>
    <row r="25" spans="1:12" ht="30.75" customHeight="1" thickBot="1">
      <c r="A25" s="7">
        <v>3</v>
      </c>
      <c r="B25" s="4" t="s">
        <v>154</v>
      </c>
      <c r="C25" s="3" t="s">
        <v>87</v>
      </c>
      <c r="D25" s="4" t="s">
        <v>93</v>
      </c>
      <c r="E25" s="90">
        <v>6.15</v>
      </c>
      <c r="F25" s="90">
        <v>6.15</v>
      </c>
      <c r="G25" s="201">
        <v>6.14</v>
      </c>
      <c r="H25" s="201">
        <v>6.14</v>
      </c>
    </row>
    <row r="26" spans="1:12" ht="17.25" customHeight="1" thickBot="1">
      <c r="A26" s="234" t="s">
        <v>174</v>
      </c>
      <c r="B26" s="235"/>
      <c r="C26" s="235"/>
      <c r="D26" s="235"/>
      <c r="E26" s="235"/>
      <c r="F26" s="235"/>
      <c r="G26" s="235"/>
      <c r="H26" s="236"/>
    </row>
    <row r="27" spans="1:12" ht="13.5" customHeight="1">
      <c r="A27" s="215" t="s">
        <v>165</v>
      </c>
      <c r="B27" s="218"/>
      <c r="C27" s="218"/>
      <c r="D27" s="218"/>
      <c r="E27" s="218"/>
      <c r="F27" s="218"/>
      <c r="G27" s="218"/>
      <c r="H27" s="219"/>
    </row>
    <row r="28" spans="1:12" ht="15" customHeight="1">
      <c r="A28" s="228" t="s">
        <v>166</v>
      </c>
      <c r="B28" s="229"/>
      <c r="C28" s="229"/>
      <c r="D28" s="229"/>
      <c r="E28" s="229"/>
      <c r="F28" s="229"/>
      <c r="G28" s="229"/>
      <c r="H28" s="230"/>
    </row>
    <row r="29" spans="1:12" ht="39.75" customHeight="1" thickBot="1">
      <c r="A29" s="7">
        <v>1</v>
      </c>
      <c r="B29" s="4" t="s">
        <v>155</v>
      </c>
      <c r="C29" s="3" t="s">
        <v>87</v>
      </c>
      <c r="D29" s="4" t="s">
        <v>94</v>
      </c>
      <c r="E29" s="33">
        <v>22.2</v>
      </c>
      <c r="F29" s="33">
        <v>22.2</v>
      </c>
      <c r="G29" s="58">
        <v>22.2</v>
      </c>
      <c r="H29" s="58">
        <v>22.2</v>
      </c>
    </row>
    <row r="31" spans="1:12">
      <c r="A31" s="225" t="s">
        <v>215</v>
      </c>
      <c r="B31" s="225"/>
      <c r="C31" s="225"/>
      <c r="E31" s="225" t="s">
        <v>21</v>
      </c>
      <c r="F31" s="225"/>
      <c r="G31" s="227" t="s">
        <v>216</v>
      </c>
      <c r="H31" s="227"/>
      <c r="I31" s="1"/>
      <c r="L31" s="1"/>
    </row>
  </sheetData>
  <mergeCells count="24">
    <mergeCell ref="E1:H1"/>
    <mergeCell ref="E2:H2"/>
    <mergeCell ref="A27:H27"/>
    <mergeCell ref="E31:F31"/>
    <mergeCell ref="A31:C31"/>
    <mergeCell ref="G31:H31"/>
    <mergeCell ref="A28:H28"/>
    <mergeCell ref="A8:H8"/>
    <mergeCell ref="A9:H9"/>
    <mergeCell ref="A16:H16"/>
    <mergeCell ref="A20:H20"/>
    <mergeCell ref="A26:H26"/>
    <mergeCell ref="A11:H11"/>
    <mergeCell ref="A18:H18"/>
    <mergeCell ref="A22:H22"/>
    <mergeCell ref="A10:H10"/>
    <mergeCell ref="A3:H3"/>
    <mergeCell ref="A17:H17"/>
    <mergeCell ref="A21:H21"/>
    <mergeCell ref="A5:A6"/>
    <mergeCell ref="B5:B6"/>
    <mergeCell ref="C5:C6"/>
    <mergeCell ref="D5:D6"/>
    <mergeCell ref="E5:H5"/>
  </mergeCells>
  <pageMargins left="0.23622047244094491" right="0.23622047244094491" top="0.74803149606299213" bottom="0.74803149606299213" header="0.31496062992125984" footer="0.31496062992125984"/>
  <pageSetup paperSize="9" scale="65" orientation="portrait" horizontalDpi="180" verticalDpi="180" r:id="rId1"/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4"/>
  <sheetViews>
    <sheetView zoomScale="80" zoomScaleNormal="80" zoomScaleSheetLayoutView="90" workbookViewId="0">
      <selection activeCell="H29" sqref="H29"/>
    </sheetView>
  </sheetViews>
  <sheetFormatPr defaultRowHeight="15"/>
  <cols>
    <col min="1" max="1" width="4.7109375" customWidth="1"/>
    <col min="2" max="2" width="42.140625" customWidth="1"/>
    <col min="3" max="3" width="11.85546875" customWidth="1"/>
    <col min="4" max="4" width="12.42578125" customWidth="1"/>
    <col min="13" max="13" width="26.28515625" customWidth="1"/>
    <col min="19" max="20" width="14.28515625" customWidth="1"/>
    <col min="21" max="21" width="15.28515625" customWidth="1"/>
  </cols>
  <sheetData>
    <row r="1" spans="1:21" ht="15.75">
      <c r="A1" s="1"/>
      <c r="B1" s="1"/>
      <c r="C1" s="1"/>
      <c r="D1" s="1"/>
      <c r="E1" s="1"/>
      <c r="F1" s="1"/>
      <c r="G1" s="1"/>
      <c r="H1" s="1"/>
      <c r="I1" s="1"/>
      <c r="J1" s="225" t="s">
        <v>19</v>
      </c>
      <c r="K1" s="225"/>
      <c r="L1" s="225"/>
      <c r="M1" s="225"/>
    </row>
    <row r="2" spans="1:21" ht="50.25" customHeight="1">
      <c r="A2" s="1"/>
      <c r="B2" s="1"/>
      <c r="C2" s="1"/>
      <c r="D2" s="1"/>
      <c r="E2" s="1"/>
      <c r="F2" s="1"/>
      <c r="G2" s="1"/>
      <c r="H2" s="1"/>
      <c r="I2" s="1"/>
      <c r="J2" s="226" t="s">
        <v>20</v>
      </c>
      <c r="K2" s="226"/>
      <c r="L2" s="226"/>
      <c r="M2" s="226"/>
    </row>
    <row r="3" spans="1:21" ht="30.75" customHeight="1">
      <c r="A3" s="263" t="s">
        <v>212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21" ht="16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 ht="57.75" customHeight="1" thickBot="1">
      <c r="A5" s="254" t="s">
        <v>0</v>
      </c>
      <c r="B5" s="254" t="s">
        <v>6</v>
      </c>
      <c r="C5" s="254" t="s">
        <v>7</v>
      </c>
      <c r="D5" s="254" t="s">
        <v>8</v>
      </c>
      <c r="E5" s="251" t="s">
        <v>213</v>
      </c>
      <c r="F5" s="253"/>
      <c r="G5" s="248" t="s">
        <v>214</v>
      </c>
      <c r="H5" s="249"/>
      <c r="I5" s="249"/>
      <c r="J5" s="250"/>
      <c r="K5" s="251" t="s">
        <v>11</v>
      </c>
      <c r="L5" s="253"/>
      <c r="M5" s="254" t="s">
        <v>12</v>
      </c>
    </row>
    <row r="6" spans="1:21" ht="37.5" customHeight="1" thickBot="1">
      <c r="A6" s="255"/>
      <c r="B6" s="255"/>
      <c r="C6" s="255"/>
      <c r="D6" s="255"/>
      <c r="E6" s="264"/>
      <c r="F6" s="265"/>
      <c r="G6" s="248" t="s">
        <v>13</v>
      </c>
      <c r="H6" s="250"/>
      <c r="I6" s="248" t="s">
        <v>14</v>
      </c>
      <c r="J6" s="250"/>
      <c r="K6" s="264"/>
      <c r="L6" s="265"/>
      <c r="M6" s="255"/>
    </row>
    <row r="7" spans="1:21" ht="15.75" thickBot="1">
      <c r="A7" s="256"/>
      <c r="B7" s="256"/>
      <c r="C7" s="256"/>
      <c r="D7" s="256"/>
      <c r="E7" s="43" t="s">
        <v>15</v>
      </c>
      <c r="F7" s="43" t="s">
        <v>16</v>
      </c>
      <c r="G7" s="43" t="s">
        <v>15</v>
      </c>
      <c r="H7" s="43" t="s">
        <v>16</v>
      </c>
      <c r="I7" s="43" t="s">
        <v>15</v>
      </c>
      <c r="J7" s="43" t="s">
        <v>16</v>
      </c>
      <c r="K7" s="43" t="s">
        <v>17</v>
      </c>
      <c r="L7" s="43" t="s">
        <v>18</v>
      </c>
      <c r="M7" s="256"/>
    </row>
    <row r="8" spans="1:21" ht="9.75" customHeight="1" thickBot="1">
      <c r="A8" s="44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45">
        <v>13</v>
      </c>
    </row>
    <row r="9" spans="1:21" ht="16.5" thickBot="1">
      <c r="A9" s="257" t="s">
        <v>180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9"/>
      <c r="P9" s="53"/>
      <c r="Q9" s="53"/>
      <c r="R9" s="53"/>
      <c r="S9" s="53"/>
      <c r="T9" s="53"/>
      <c r="U9" s="53"/>
    </row>
    <row r="10" spans="1:21" ht="15.75" thickBot="1">
      <c r="A10" s="248" t="s">
        <v>101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50"/>
      <c r="P10" s="53"/>
      <c r="Q10" s="53"/>
      <c r="R10" s="53"/>
      <c r="S10" s="53"/>
      <c r="T10" s="53"/>
      <c r="U10" s="53"/>
    </row>
    <row r="11" spans="1:21">
      <c r="A11" s="251" t="s">
        <v>95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3"/>
      <c r="P11" s="53"/>
      <c r="Q11" s="53"/>
      <c r="R11" s="53"/>
      <c r="S11" s="53"/>
      <c r="T11" s="53"/>
      <c r="U11" s="53"/>
    </row>
    <row r="12" spans="1:21" ht="39" customHeight="1">
      <c r="A12" s="6"/>
      <c r="B12" s="5" t="s">
        <v>156</v>
      </c>
      <c r="C12" s="2" t="s">
        <v>87</v>
      </c>
      <c r="D12" s="50">
        <v>0.2</v>
      </c>
      <c r="E12" s="2"/>
      <c r="F12" s="2"/>
      <c r="G12" s="48">
        <v>22.5</v>
      </c>
      <c r="H12" s="48">
        <v>22.2</v>
      </c>
      <c r="I12" s="48"/>
      <c r="J12" s="48"/>
      <c r="K12" s="48">
        <v>22.6</v>
      </c>
      <c r="L12" s="48">
        <v>22.7</v>
      </c>
      <c r="M12" s="31"/>
      <c r="P12" s="54"/>
      <c r="Q12" s="53"/>
      <c r="R12" s="53"/>
      <c r="S12" s="53"/>
      <c r="T12" s="53"/>
      <c r="U12" s="53"/>
    </row>
    <row r="13" spans="1:21" ht="26.25" customHeight="1">
      <c r="A13" s="6"/>
      <c r="B13" s="5" t="s">
        <v>157</v>
      </c>
      <c r="C13" s="2" t="s">
        <v>87</v>
      </c>
      <c r="D13" s="50">
        <v>0.05</v>
      </c>
      <c r="E13" s="2"/>
      <c r="F13" s="2"/>
      <c r="G13" s="88">
        <v>21.65</v>
      </c>
      <c r="H13" s="88">
        <v>21.7</v>
      </c>
      <c r="I13" s="48"/>
      <c r="J13" s="48"/>
      <c r="K13" s="48">
        <f>'9 приложение'!G13</f>
        <v>21.45</v>
      </c>
      <c r="L13" s="88">
        <v>21.45</v>
      </c>
      <c r="M13" s="31"/>
      <c r="P13" s="54"/>
      <c r="Q13" s="53"/>
      <c r="R13" s="55"/>
      <c r="S13" s="55"/>
      <c r="T13" s="53"/>
      <c r="U13" s="53"/>
    </row>
    <row r="14" spans="1:21" ht="38.25">
      <c r="A14" s="6"/>
      <c r="B14" s="5" t="s">
        <v>158</v>
      </c>
      <c r="C14" s="2" t="s">
        <v>87</v>
      </c>
      <c r="D14" s="50">
        <v>0.2</v>
      </c>
      <c r="E14" s="2"/>
      <c r="F14" s="2"/>
      <c r="G14" s="48">
        <v>87.5</v>
      </c>
      <c r="H14" s="48">
        <v>87</v>
      </c>
      <c r="I14" s="48"/>
      <c r="J14" s="48"/>
      <c r="K14" s="48">
        <v>87.6</v>
      </c>
      <c r="L14" s="48">
        <v>87.7</v>
      </c>
      <c r="M14" s="31"/>
      <c r="P14" s="54"/>
      <c r="Q14" s="53"/>
      <c r="R14" s="53"/>
      <c r="S14" s="53"/>
      <c r="T14" s="53"/>
      <c r="U14" s="53"/>
    </row>
    <row r="15" spans="1:21" ht="111" customHeight="1" thickBot="1">
      <c r="A15" s="7"/>
      <c r="B15" s="4" t="s">
        <v>159</v>
      </c>
      <c r="C15" s="3" t="s">
        <v>87</v>
      </c>
      <c r="D15" s="51">
        <v>0.05</v>
      </c>
      <c r="E15" s="3"/>
      <c r="F15" s="3"/>
      <c r="G15" s="48">
        <v>81.3</v>
      </c>
      <c r="H15" s="49">
        <v>80.8</v>
      </c>
      <c r="I15" s="49"/>
      <c r="J15" s="49"/>
      <c r="K15" s="48">
        <v>90.1</v>
      </c>
      <c r="L15" s="48">
        <v>90.2</v>
      </c>
      <c r="M15" s="32"/>
      <c r="P15" s="54"/>
      <c r="Q15" s="53"/>
      <c r="R15" s="53"/>
      <c r="S15" s="53"/>
      <c r="T15" s="53"/>
      <c r="U15" s="53"/>
    </row>
    <row r="16" spans="1:21" ht="15.75">
      <c r="A16" s="242" t="s">
        <v>178</v>
      </c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4"/>
    </row>
    <row r="17" spans="1:21">
      <c r="A17" s="228" t="s">
        <v>96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8"/>
    </row>
    <row r="18" spans="1:21">
      <c r="A18" s="228" t="s">
        <v>97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8"/>
    </row>
    <row r="19" spans="1:21" ht="57.75" customHeight="1" thickBot="1">
      <c r="A19" s="7"/>
      <c r="B19" s="4" t="s">
        <v>160</v>
      </c>
      <c r="C19" s="3" t="s">
        <v>87</v>
      </c>
      <c r="D19" s="51">
        <v>0.1</v>
      </c>
      <c r="E19" s="3"/>
      <c r="F19" s="3"/>
      <c r="G19" s="49">
        <f>'9 приложение'!F19</f>
        <v>63.5</v>
      </c>
      <c r="H19" s="49">
        <v>91.7</v>
      </c>
      <c r="I19" s="52"/>
      <c r="J19" s="52"/>
      <c r="K19" s="49">
        <f>'9 приложение'!G19</f>
        <v>63.5</v>
      </c>
      <c r="L19" s="49">
        <f>'9 приложение'!H19</f>
        <v>63.5</v>
      </c>
      <c r="M19" s="32"/>
      <c r="P19" s="53"/>
      <c r="Q19" s="53"/>
      <c r="R19" s="53"/>
      <c r="S19" s="53"/>
      <c r="T19" s="53"/>
      <c r="U19" s="53"/>
    </row>
    <row r="20" spans="1:21" ht="15.75">
      <c r="A20" s="242" t="s">
        <v>179</v>
      </c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4"/>
      <c r="P20" s="53"/>
      <c r="Q20" s="53"/>
      <c r="R20" s="53"/>
      <c r="S20" s="53"/>
      <c r="T20" s="53"/>
      <c r="U20" s="53"/>
    </row>
    <row r="21" spans="1:21" ht="32.25" customHeight="1">
      <c r="A21" s="228" t="s">
        <v>98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8"/>
      <c r="P21" s="53"/>
      <c r="Q21" s="53"/>
      <c r="R21" s="53"/>
      <c r="S21" s="53"/>
      <c r="T21" s="53"/>
      <c r="U21" s="53"/>
    </row>
    <row r="22" spans="1:21" ht="18.75" customHeight="1">
      <c r="A22" s="228" t="s">
        <v>102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8"/>
      <c r="P22" s="53"/>
      <c r="Q22" s="53"/>
      <c r="R22" s="53"/>
      <c r="S22" s="53"/>
      <c r="T22" s="53"/>
      <c r="U22" s="53"/>
    </row>
    <row r="23" spans="1:21" ht="80.25" customHeight="1">
      <c r="A23" s="87"/>
      <c r="B23" s="82" t="s">
        <v>161</v>
      </c>
      <c r="C23" s="83" t="s">
        <v>87</v>
      </c>
      <c r="D23" s="88">
        <v>0.1</v>
      </c>
      <c r="E23" s="83"/>
      <c r="F23" s="83"/>
      <c r="G23" s="48">
        <v>2.1</v>
      </c>
      <c r="H23" s="48">
        <v>2</v>
      </c>
      <c r="I23" s="48"/>
      <c r="J23" s="48"/>
      <c r="K23" s="48">
        <v>2.2000000000000002</v>
      </c>
      <c r="L23" s="48">
        <v>2.2999999999999998</v>
      </c>
      <c r="M23" s="81"/>
      <c r="P23" s="54"/>
      <c r="Q23" s="53"/>
      <c r="R23" s="53"/>
      <c r="S23" s="53"/>
      <c r="T23" s="53"/>
      <c r="U23" s="53"/>
    </row>
    <row r="24" spans="1:21" ht="25.5">
      <c r="A24" s="87"/>
      <c r="B24" s="82" t="s">
        <v>162</v>
      </c>
      <c r="C24" s="83" t="s">
        <v>87</v>
      </c>
      <c r="D24" s="88">
        <v>0.05</v>
      </c>
      <c r="E24" s="83"/>
      <c r="F24" s="83"/>
      <c r="G24" s="88">
        <v>62.65</v>
      </c>
      <c r="H24" s="88">
        <v>62.43</v>
      </c>
      <c r="I24" s="88"/>
      <c r="J24" s="88"/>
      <c r="K24" s="88">
        <v>62.65</v>
      </c>
      <c r="L24" s="88">
        <v>62.66</v>
      </c>
      <c r="M24" s="81"/>
      <c r="P24" s="54"/>
      <c r="Q24" s="53"/>
      <c r="R24" s="53"/>
      <c r="S24" s="53"/>
      <c r="T24" s="53"/>
      <c r="U24" s="53"/>
    </row>
    <row r="25" spans="1:21" ht="39" thickBot="1">
      <c r="A25" s="89"/>
      <c r="B25" s="84" t="s">
        <v>163</v>
      </c>
      <c r="C25" s="33" t="s">
        <v>87</v>
      </c>
      <c r="D25" s="90">
        <v>0.2</v>
      </c>
      <c r="E25" s="33"/>
      <c r="F25" s="33"/>
      <c r="G25" s="88">
        <v>6.15</v>
      </c>
      <c r="H25" s="90">
        <v>6.15</v>
      </c>
      <c r="I25" s="49"/>
      <c r="J25" s="49"/>
      <c r="K25" s="88">
        <v>6.15</v>
      </c>
      <c r="L25" s="88">
        <v>6.14</v>
      </c>
      <c r="M25" s="85"/>
      <c r="P25" s="54"/>
      <c r="Q25" s="53"/>
      <c r="R25" s="53"/>
      <c r="S25" s="53"/>
      <c r="T25" s="53"/>
      <c r="U25" s="53"/>
    </row>
    <row r="26" spans="1:21" ht="15.75">
      <c r="A26" s="245" t="s">
        <v>177</v>
      </c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7"/>
      <c r="P26" s="53"/>
      <c r="Q26" s="53"/>
      <c r="R26" s="53"/>
      <c r="S26" s="53"/>
      <c r="T26" s="53"/>
      <c r="U26" s="53"/>
    </row>
    <row r="27" spans="1:21">
      <c r="A27" s="260" t="s">
        <v>99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2"/>
      <c r="P27" s="53"/>
      <c r="Q27" s="53"/>
      <c r="R27" s="53"/>
      <c r="S27" s="53"/>
      <c r="T27" s="53"/>
      <c r="U27" s="53"/>
    </row>
    <row r="28" spans="1:21">
      <c r="A28" s="260" t="s">
        <v>100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2"/>
      <c r="P28" s="53"/>
      <c r="Q28" s="53"/>
      <c r="R28" s="53"/>
      <c r="S28" s="53"/>
      <c r="T28" s="53"/>
      <c r="U28" s="53"/>
    </row>
    <row r="29" spans="1:21" ht="40.5" customHeight="1" thickBot="1">
      <c r="A29" s="89"/>
      <c r="B29" s="84" t="s">
        <v>164</v>
      </c>
      <c r="C29" s="33" t="s">
        <v>87</v>
      </c>
      <c r="D29" s="33">
        <v>0.05</v>
      </c>
      <c r="E29" s="33"/>
      <c r="F29" s="33"/>
      <c r="G29" s="49">
        <f>'9 приложение'!F29</f>
        <v>22.2</v>
      </c>
      <c r="H29" s="49">
        <v>2.85</v>
      </c>
      <c r="I29" s="49"/>
      <c r="J29" s="49"/>
      <c r="K29" s="49">
        <f>'9 приложение'!G29</f>
        <v>22.2</v>
      </c>
      <c r="L29" s="49">
        <f>'9 приложение'!H29</f>
        <v>22.2</v>
      </c>
      <c r="M29" s="85"/>
      <c r="P29" s="54"/>
      <c r="Q29" s="53"/>
      <c r="R29" s="53"/>
      <c r="S29" s="53"/>
      <c r="T29" s="53"/>
      <c r="U29" s="53"/>
    </row>
    <row r="30" spans="1:21">
      <c r="P30" s="53"/>
      <c r="Q30" s="53"/>
      <c r="R30" s="53"/>
      <c r="S30" s="53"/>
      <c r="T30" s="53"/>
      <c r="U30" s="53"/>
    </row>
    <row r="31" spans="1:21" ht="15.75">
      <c r="A31" s="225" t="s">
        <v>215</v>
      </c>
      <c r="B31" s="225"/>
      <c r="C31" s="225"/>
      <c r="D31" s="1"/>
      <c r="E31" s="225" t="s">
        <v>21</v>
      </c>
      <c r="F31" s="225"/>
      <c r="I31" s="1"/>
      <c r="J31" s="214"/>
      <c r="K31" s="214"/>
      <c r="L31" s="227" t="s">
        <v>216</v>
      </c>
      <c r="M31" s="227"/>
      <c r="P31" s="53"/>
      <c r="Q31" s="53"/>
      <c r="R31" s="53"/>
      <c r="S31" s="53"/>
      <c r="T31" s="53"/>
      <c r="U31" s="53"/>
    </row>
    <row r="32" spans="1:21">
      <c r="P32" s="53"/>
      <c r="Q32" s="53"/>
      <c r="R32" s="53"/>
      <c r="S32" s="53"/>
      <c r="T32" s="53"/>
      <c r="U32" s="53"/>
    </row>
    <row r="33" spans="16:21">
      <c r="P33" s="53"/>
      <c r="Q33" s="53"/>
      <c r="R33" s="53"/>
      <c r="S33" s="53"/>
      <c r="T33" s="53"/>
      <c r="U33" s="53"/>
    </row>
    <row r="34" spans="16:21">
      <c r="P34" s="53"/>
      <c r="Q34" s="53"/>
      <c r="R34" s="53"/>
      <c r="S34" s="53"/>
      <c r="T34" s="53"/>
      <c r="U34" s="53"/>
    </row>
  </sheetData>
  <mergeCells count="29">
    <mergeCell ref="J1:M1"/>
    <mergeCell ref="J2:M2"/>
    <mergeCell ref="A27:M27"/>
    <mergeCell ref="A3:M3"/>
    <mergeCell ref="A5:A7"/>
    <mergeCell ref="B5:B7"/>
    <mergeCell ref="C5:C7"/>
    <mergeCell ref="D5:D7"/>
    <mergeCell ref="E5:F6"/>
    <mergeCell ref="G5:J5"/>
    <mergeCell ref="K5:L6"/>
    <mergeCell ref="M5:M7"/>
    <mergeCell ref="G6:H6"/>
    <mergeCell ref="I6:J6"/>
    <mergeCell ref="A9:M9"/>
    <mergeCell ref="A16:M16"/>
    <mergeCell ref="L31:M31"/>
    <mergeCell ref="A20:M20"/>
    <mergeCell ref="A26:M26"/>
    <mergeCell ref="A10:M10"/>
    <mergeCell ref="A11:M11"/>
    <mergeCell ref="A17:M17"/>
    <mergeCell ref="A18:M18"/>
    <mergeCell ref="A21:M21"/>
    <mergeCell ref="A22:M22"/>
    <mergeCell ref="A31:C31"/>
    <mergeCell ref="E31:F31"/>
    <mergeCell ref="A28:M28"/>
    <mergeCell ref="J31:K31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abSelected="1" view="pageBreakPreview" zoomScale="60" zoomScaleNormal="70" zoomScalePageLayoutView="40" workbookViewId="0">
      <selection activeCell="X86" sqref="X86"/>
    </sheetView>
  </sheetViews>
  <sheetFormatPr defaultRowHeight="15"/>
  <cols>
    <col min="1" max="1" width="4.42578125" style="14" customWidth="1"/>
    <col min="2" max="2" width="18.85546875" style="14" customWidth="1"/>
    <col min="3" max="3" width="37.5703125" style="14" customWidth="1"/>
    <col min="4" max="4" width="23.28515625" style="14" customWidth="1"/>
    <col min="5" max="5" width="7.28515625" style="15" customWidth="1"/>
    <col min="6" max="6" width="7.5703125" style="15" customWidth="1"/>
    <col min="7" max="7" width="13.85546875" style="14" customWidth="1"/>
    <col min="8" max="9" width="9.140625" style="14"/>
    <col min="10" max="10" width="9.7109375" style="14" customWidth="1"/>
    <col min="11" max="11" width="10.7109375" style="14" customWidth="1"/>
    <col min="12" max="12" width="11.85546875" style="14" customWidth="1"/>
    <col min="13" max="13" width="9.5703125" style="14" bestFit="1" customWidth="1"/>
    <col min="14" max="14" width="9.140625" style="14"/>
    <col min="15" max="16" width="14.7109375" style="14" customWidth="1"/>
    <col min="17" max="17" width="14.42578125" style="14" customWidth="1"/>
    <col min="18" max="16384" width="9.140625" style="14"/>
  </cols>
  <sheetData>
    <row r="1" spans="1:17" ht="15.75">
      <c r="P1" s="349" t="s">
        <v>43</v>
      </c>
      <c r="Q1" s="349"/>
    </row>
    <row r="2" spans="1:17" ht="81.75" customHeight="1">
      <c r="P2" s="345" t="s">
        <v>44</v>
      </c>
      <c r="Q2" s="345"/>
    </row>
    <row r="3" spans="1:17" ht="50.25" customHeight="1">
      <c r="A3" s="340" t="s">
        <v>217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</row>
    <row r="4" spans="1:17" ht="15.75" thickBot="1"/>
    <row r="5" spans="1:17" ht="23.25" customHeight="1">
      <c r="A5" s="341" t="s">
        <v>0</v>
      </c>
      <c r="B5" s="344" t="s">
        <v>22</v>
      </c>
      <c r="C5" s="344" t="s">
        <v>23</v>
      </c>
      <c r="D5" s="344" t="s">
        <v>24</v>
      </c>
      <c r="E5" s="344" t="s">
        <v>25</v>
      </c>
      <c r="F5" s="344"/>
      <c r="G5" s="344"/>
      <c r="H5" s="344"/>
      <c r="I5" s="344" t="s">
        <v>26</v>
      </c>
      <c r="J5" s="344"/>
      <c r="K5" s="344"/>
      <c r="L5" s="344"/>
      <c r="M5" s="344"/>
      <c r="N5" s="344"/>
      <c r="O5" s="344"/>
      <c r="P5" s="344"/>
      <c r="Q5" s="318" t="s">
        <v>27</v>
      </c>
    </row>
    <row r="6" spans="1:17" ht="48" customHeight="1">
      <c r="A6" s="342"/>
      <c r="B6" s="338"/>
      <c r="C6" s="338"/>
      <c r="D6" s="338"/>
      <c r="E6" s="338"/>
      <c r="F6" s="338"/>
      <c r="G6" s="338"/>
      <c r="H6" s="338"/>
      <c r="I6" s="338" t="s">
        <v>28</v>
      </c>
      <c r="J6" s="338"/>
      <c r="K6" s="338" t="s">
        <v>29</v>
      </c>
      <c r="L6" s="338"/>
      <c r="M6" s="338"/>
      <c r="N6" s="338"/>
      <c r="O6" s="338" t="s">
        <v>30</v>
      </c>
      <c r="P6" s="338"/>
      <c r="Q6" s="319"/>
    </row>
    <row r="7" spans="1:17" ht="33.75" customHeight="1">
      <c r="A7" s="342"/>
      <c r="B7" s="338"/>
      <c r="C7" s="338"/>
      <c r="D7" s="338"/>
      <c r="E7" s="357" t="s">
        <v>24</v>
      </c>
      <c r="F7" s="357" t="s">
        <v>31</v>
      </c>
      <c r="G7" s="338" t="s">
        <v>140</v>
      </c>
      <c r="H7" s="338" t="s">
        <v>139</v>
      </c>
      <c r="I7" s="338"/>
      <c r="J7" s="338"/>
      <c r="K7" s="338" t="s">
        <v>13</v>
      </c>
      <c r="L7" s="338"/>
      <c r="M7" s="338" t="s">
        <v>14</v>
      </c>
      <c r="N7" s="338"/>
      <c r="O7" s="338"/>
      <c r="P7" s="338"/>
      <c r="Q7" s="319"/>
    </row>
    <row r="8" spans="1:17" ht="16.5" thickBot="1">
      <c r="A8" s="343"/>
      <c r="B8" s="339"/>
      <c r="C8" s="339"/>
      <c r="D8" s="339"/>
      <c r="E8" s="358"/>
      <c r="F8" s="358"/>
      <c r="G8" s="339"/>
      <c r="H8" s="339"/>
      <c r="I8" s="17" t="s">
        <v>15</v>
      </c>
      <c r="J8" s="17" t="s">
        <v>16</v>
      </c>
      <c r="K8" s="17" t="s">
        <v>15</v>
      </c>
      <c r="L8" s="17" t="s">
        <v>16</v>
      </c>
      <c r="M8" s="17" t="s">
        <v>15</v>
      </c>
      <c r="N8" s="17" t="s">
        <v>16</v>
      </c>
      <c r="O8" s="17" t="s">
        <v>109</v>
      </c>
      <c r="P8" s="17" t="s">
        <v>110</v>
      </c>
      <c r="Q8" s="320"/>
    </row>
    <row r="9" spans="1:17" ht="16.5" thickBot="1">
      <c r="A9" s="23">
        <v>1</v>
      </c>
      <c r="B9" s="24">
        <v>2</v>
      </c>
      <c r="C9" s="24">
        <v>3</v>
      </c>
      <c r="D9" s="24">
        <v>4</v>
      </c>
      <c r="E9" s="25">
        <v>5</v>
      </c>
      <c r="F9" s="25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  <c r="O9" s="24">
        <v>15</v>
      </c>
      <c r="P9" s="24">
        <v>16</v>
      </c>
      <c r="Q9" s="26">
        <v>17</v>
      </c>
    </row>
    <row r="10" spans="1:17" ht="33" customHeight="1">
      <c r="A10" s="356">
        <v>1</v>
      </c>
      <c r="B10" s="353" t="s">
        <v>32</v>
      </c>
      <c r="C10" s="353" t="s">
        <v>46</v>
      </c>
      <c r="D10" s="198" t="s">
        <v>33</v>
      </c>
      <c r="E10" s="119" t="s">
        <v>124</v>
      </c>
      <c r="F10" s="119" t="s">
        <v>124</v>
      </c>
      <c r="G10" s="76" t="s">
        <v>124</v>
      </c>
      <c r="H10" s="76" t="s">
        <v>124</v>
      </c>
      <c r="I10" s="120"/>
      <c r="J10" s="121"/>
      <c r="K10" s="75">
        <f>K12+K13+K14</f>
        <v>271788.10352</v>
      </c>
      <c r="L10" s="75">
        <f>L12+L13+L14</f>
        <v>36680.698000000004</v>
      </c>
      <c r="M10" s="75"/>
      <c r="N10" s="76"/>
      <c r="O10" s="76">
        <f>O12+O13+O14</f>
        <v>150510.29999999999</v>
      </c>
      <c r="P10" s="122">
        <f>P12+P13+P14</f>
        <v>140124.1</v>
      </c>
      <c r="Q10" s="327"/>
    </row>
    <row r="11" spans="1:17" ht="13.5" customHeight="1">
      <c r="A11" s="282"/>
      <c r="B11" s="354"/>
      <c r="C11" s="354"/>
      <c r="D11" s="314" t="s">
        <v>34</v>
      </c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6"/>
      <c r="Q11" s="328"/>
    </row>
    <row r="12" spans="1:17" ht="31.5">
      <c r="A12" s="282"/>
      <c r="B12" s="354"/>
      <c r="C12" s="354"/>
      <c r="D12" s="196" t="s">
        <v>56</v>
      </c>
      <c r="E12" s="123" t="s">
        <v>52</v>
      </c>
      <c r="F12" s="124" t="s">
        <v>124</v>
      </c>
      <c r="G12" s="125" t="s">
        <v>124</v>
      </c>
      <c r="H12" s="125" t="s">
        <v>124</v>
      </c>
      <c r="I12" s="126"/>
      <c r="J12" s="126"/>
      <c r="K12" s="71">
        <f>K18+K36+K51+K73</f>
        <v>156058.00196000002</v>
      </c>
      <c r="L12" s="71">
        <f>L18+L36+L51+L73</f>
        <v>2844</v>
      </c>
      <c r="M12" s="71"/>
      <c r="N12" s="71"/>
      <c r="O12" s="71">
        <f>O18+O36+O51+O73</f>
        <v>45533.5</v>
      </c>
      <c r="P12" s="72">
        <f>P18+P36+P51+P73</f>
        <v>35147.300000000003</v>
      </c>
      <c r="Q12" s="328"/>
    </row>
    <row r="13" spans="1:17" ht="32.25" customHeight="1">
      <c r="A13" s="282"/>
      <c r="B13" s="354"/>
      <c r="C13" s="354"/>
      <c r="D13" s="196" t="s">
        <v>55</v>
      </c>
      <c r="E13" s="123">
        <v>140</v>
      </c>
      <c r="F13" s="124" t="s">
        <v>124</v>
      </c>
      <c r="G13" s="125" t="s">
        <v>124</v>
      </c>
      <c r="H13" s="125" t="s">
        <v>124</v>
      </c>
      <c r="I13" s="126"/>
      <c r="J13" s="126"/>
      <c r="K13" s="71">
        <f>K19+K37+K52+K72</f>
        <v>107820.10156</v>
      </c>
      <c r="L13" s="71">
        <f>L19+L37+L52+L72</f>
        <v>33836.698000000004</v>
      </c>
      <c r="M13" s="71"/>
      <c r="N13" s="71"/>
      <c r="O13" s="71">
        <f>O19+O37+O52+O72</f>
        <v>104966.8</v>
      </c>
      <c r="P13" s="72">
        <f>P19+P37+P52+P72</f>
        <v>104966.8</v>
      </c>
      <c r="Q13" s="328"/>
    </row>
    <row r="14" spans="1:17" ht="32.25" thickBot="1">
      <c r="A14" s="283"/>
      <c r="B14" s="355"/>
      <c r="C14" s="355"/>
      <c r="D14" s="197" t="s">
        <v>57</v>
      </c>
      <c r="E14" s="127" t="s">
        <v>51</v>
      </c>
      <c r="F14" s="128" t="s">
        <v>124</v>
      </c>
      <c r="G14" s="129" t="s">
        <v>124</v>
      </c>
      <c r="H14" s="129" t="s">
        <v>124</v>
      </c>
      <c r="I14" s="130"/>
      <c r="J14" s="130"/>
      <c r="K14" s="73">
        <f>K20+K53</f>
        <v>7910</v>
      </c>
      <c r="L14" s="73">
        <f>L20+L53</f>
        <v>0</v>
      </c>
      <c r="M14" s="73"/>
      <c r="N14" s="73"/>
      <c r="O14" s="73">
        <f>O20+O53</f>
        <v>10</v>
      </c>
      <c r="P14" s="74">
        <f>P20+P53</f>
        <v>10</v>
      </c>
      <c r="Q14" s="329"/>
    </row>
    <row r="15" spans="1:17" ht="6" customHeight="1" thickBot="1">
      <c r="A15" s="346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8"/>
    </row>
    <row r="16" spans="1:17" ht="31.5">
      <c r="A16" s="350">
        <v>2</v>
      </c>
      <c r="B16" s="353" t="s">
        <v>141</v>
      </c>
      <c r="C16" s="353" t="s">
        <v>47</v>
      </c>
      <c r="D16" s="198" t="s">
        <v>33</v>
      </c>
      <c r="E16" s="119" t="s">
        <v>124</v>
      </c>
      <c r="F16" s="119" t="s">
        <v>124</v>
      </c>
      <c r="G16" s="76" t="s">
        <v>124</v>
      </c>
      <c r="H16" s="76" t="s">
        <v>124</v>
      </c>
      <c r="I16" s="131"/>
      <c r="J16" s="131"/>
      <c r="K16" s="75">
        <f>K18+K19+K20</f>
        <v>126542.8</v>
      </c>
      <c r="L16" s="75">
        <f>L18+L19+L20</f>
        <v>29218.955000000002</v>
      </c>
      <c r="M16" s="75"/>
      <c r="N16" s="76"/>
      <c r="O16" s="75">
        <f>O18+O19+O20</f>
        <v>91772.800000000003</v>
      </c>
      <c r="P16" s="77">
        <f>P18+P19+P20</f>
        <v>91772.800000000003</v>
      </c>
      <c r="Q16" s="247"/>
    </row>
    <row r="17" spans="1:17" ht="15.75" customHeight="1">
      <c r="A17" s="351"/>
      <c r="B17" s="354"/>
      <c r="C17" s="354"/>
      <c r="D17" s="314" t="s">
        <v>34</v>
      </c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6"/>
      <c r="Q17" s="312"/>
    </row>
    <row r="18" spans="1:17" ht="31.5" customHeight="1">
      <c r="A18" s="351"/>
      <c r="B18" s="354"/>
      <c r="C18" s="354"/>
      <c r="D18" s="196" t="s">
        <v>56</v>
      </c>
      <c r="E18" s="123" t="s">
        <v>52</v>
      </c>
      <c r="F18" s="124" t="s">
        <v>124</v>
      </c>
      <c r="G18" s="125" t="s">
        <v>124</v>
      </c>
      <c r="H18" s="125" t="s">
        <v>124</v>
      </c>
      <c r="I18" s="126"/>
      <c r="J18" s="126"/>
      <c r="K18" s="71">
        <f>K24+K27+K29+K30+K32</f>
        <v>29670</v>
      </c>
      <c r="L18" s="71">
        <f>L24+L27+L29+L30+L32</f>
        <v>0</v>
      </c>
      <c r="M18" s="71"/>
      <c r="N18" s="71"/>
      <c r="O18" s="71">
        <f>O24+O27</f>
        <v>0</v>
      </c>
      <c r="P18" s="72">
        <f>P24+P27</f>
        <v>0</v>
      </c>
      <c r="Q18" s="312"/>
    </row>
    <row r="19" spans="1:17" ht="31.5" customHeight="1">
      <c r="A19" s="351"/>
      <c r="B19" s="354"/>
      <c r="C19" s="354"/>
      <c r="D19" s="196" t="s">
        <v>55</v>
      </c>
      <c r="E19" s="123">
        <v>140</v>
      </c>
      <c r="F19" s="124" t="s">
        <v>124</v>
      </c>
      <c r="G19" s="125" t="s">
        <v>124</v>
      </c>
      <c r="H19" s="125" t="s">
        <v>124</v>
      </c>
      <c r="I19" s="126"/>
      <c r="J19" s="126"/>
      <c r="K19" s="71">
        <f>K23+K26+K28+K31</f>
        <v>88972.800000000003</v>
      </c>
      <c r="L19" s="71">
        <f>L23+L26+L28</f>
        <v>29218.955000000002</v>
      </c>
      <c r="M19" s="71"/>
      <c r="N19" s="71"/>
      <c r="O19" s="71">
        <f>O23+O26+O31</f>
        <v>91772.800000000003</v>
      </c>
      <c r="P19" s="71">
        <f>P23+P26+P31</f>
        <v>91772.800000000003</v>
      </c>
      <c r="Q19" s="312"/>
    </row>
    <row r="20" spans="1:17" ht="31.5" customHeight="1" thickBot="1">
      <c r="A20" s="352"/>
      <c r="B20" s="355"/>
      <c r="C20" s="355"/>
      <c r="D20" s="197" t="s">
        <v>57</v>
      </c>
      <c r="E20" s="127" t="s">
        <v>51</v>
      </c>
      <c r="F20" s="128" t="s">
        <v>124</v>
      </c>
      <c r="G20" s="129" t="s">
        <v>124</v>
      </c>
      <c r="H20" s="129" t="s">
        <v>124</v>
      </c>
      <c r="I20" s="130"/>
      <c r="J20" s="130"/>
      <c r="K20" s="73">
        <f>K25</f>
        <v>7900</v>
      </c>
      <c r="L20" s="73">
        <f>L25</f>
        <v>0</v>
      </c>
      <c r="M20" s="73"/>
      <c r="N20" s="73"/>
      <c r="O20" s="73">
        <f>O25</f>
        <v>0</v>
      </c>
      <c r="P20" s="74">
        <f>P25</f>
        <v>0</v>
      </c>
      <c r="Q20" s="313"/>
    </row>
    <row r="21" spans="1:17" ht="27" customHeight="1">
      <c r="A21" s="281">
        <v>3</v>
      </c>
      <c r="B21" s="278" t="s">
        <v>125</v>
      </c>
      <c r="C21" s="284" t="s">
        <v>54</v>
      </c>
      <c r="D21" s="78" t="s">
        <v>33</v>
      </c>
      <c r="E21" s="132" t="s">
        <v>124</v>
      </c>
      <c r="F21" s="132" t="s">
        <v>124</v>
      </c>
      <c r="G21" s="133" t="s">
        <v>124</v>
      </c>
      <c r="H21" s="133" t="s">
        <v>124</v>
      </c>
      <c r="I21" s="134"/>
      <c r="J21" s="134"/>
      <c r="K21" s="79">
        <f>K23+K24+K25</f>
        <v>13600</v>
      </c>
      <c r="L21" s="79">
        <f>L23+L24+L25</f>
        <v>0</v>
      </c>
      <c r="M21" s="79"/>
      <c r="N21" s="79"/>
      <c r="O21" s="79">
        <f>O23+O24+O25</f>
        <v>2800</v>
      </c>
      <c r="P21" s="80">
        <f>P23+P24+P25</f>
        <v>2800</v>
      </c>
      <c r="Q21" s="321"/>
    </row>
    <row r="22" spans="1:17" ht="15" customHeight="1">
      <c r="A22" s="282"/>
      <c r="B22" s="279"/>
      <c r="C22" s="285"/>
      <c r="D22" s="324" t="s">
        <v>34</v>
      </c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6"/>
      <c r="Q22" s="322"/>
    </row>
    <row r="23" spans="1:17" ht="32.25" customHeight="1">
      <c r="A23" s="282"/>
      <c r="B23" s="279"/>
      <c r="C23" s="285"/>
      <c r="D23" s="194" t="s">
        <v>55</v>
      </c>
      <c r="E23" s="92" t="s">
        <v>53</v>
      </c>
      <c r="F23" s="317" t="s">
        <v>58</v>
      </c>
      <c r="G23" s="317" t="s">
        <v>60</v>
      </c>
      <c r="H23" s="135">
        <v>244</v>
      </c>
      <c r="I23" s="135"/>
      <c r="J23" s="135"/>
      <c r="K23" s="136">
        <v>0</v>
      </c>
      <c r="L23" s="136">
        <v>0</v>
      </c>
      <c r="M23" s="136"/>
      <c r="N23" s="136"/>
      <c r="O23" s="136">
        <v>2800</v>
      </c>
      <c r="P23" s="137">
        <v>2800</v>
      </c>
      <c r="Q23" s="322"/>
    </row>
    <row r="24" spans="1:17" ht="32.25" customHeight="1">
      <c r="A24" s="282"/>
      <c r="B24" s="279"/>
      <c r="C24" s="285"/>
      <c r="D24" s="194" t="s">
        <v>56</v>
      </c>
      <c r="E24" s="92" t="s">
        <v>52</v>
      </c>
      <c r="F24" s="317"/>
      <c r="G24" s="317"/>
      <c r="H24" s="135">
        <v>540</v>
      </c>
      <c r="I24" s="135"/>
      <c r="J24" s="135"/>
      <c r="K24" s="136">
        <v>5700</v>
      </c>
      <c r="L24" s="136">
        <v>0</v>
      </c>
      <c r="M24" s="136"/>
      <c r="N24" s="136"/>
      <c r="O24" s="136"/>
      <c r="P24" s="137"/>
      <c r="Q24" s="322"/>
    </row>
    <row r="25" spans="1:17" ht="32.25" customHeight="1" thickBot="1">
      <c r="A25" s="283"/>
      <c r="B25" s="280"/>
      <c r="C25" s="286"/>
      <c r="D25" s="195" t="s">
        <v>57</v>
      </c>
      <c r="E25" s="93" t="s">
        <v>51</v>
      </c>
      <c r="F25" s="93" t="s">
        <v>59</v>
      </c>
      <c r="G25" s="337"/>
      <c r="H25" s="138">
        <v>612</v>
      </c>
      <c r="I25" s="138"/>
      <c r="J25" s="138"/>
      <c r="K25" s="139">
        <v>7900</v>
      </c>
      <c r="L25" s="139">
        <v>0</v>
      </c>
      <c r="M25" s="139"/>
      <c r="N25" s="139"/>
      <c r="O25" s="139"/>
      <c r="P25" s="140"/>
      <c r="Q25" s="323"/>
    </row>
    <row r="26" spans="1:17" ht="40.5" customHeight="1" thickBot="1">
      <c r="A26" s="27">
        <v>4</v>
      </c>
      <c r="B26" s="98" t="s">
        <v>126</v>
      </c>
      <c r="C26" s="94" t="s">
        <v>61</v>
      </c>
      <c r="D26" s="94" t="s">
        <v>55</v>
      </c>
      <c r="E26" s="141" t="s">
        <v>53</v>
      </c>
      <c r="F26" s="141" t="s">
        <v>58</v>
      </c>
      <c r="G26" s="98">
        <v>1210075700</v>
      </c>
      <c r="H26" s="98">
        <v>811</v>
      </c>
      <c r="I26" s="98"/>
      <c r="J26" s="98"/>
      <c r="K26" s="142">
        <v>88472.8</v>
      </c>
      <c r="L26" s="143">
        <v>29218.955000000002</v>
      </c>
      <c r="M26" s="142"/>
      <c r="N26" s="142"/>
      <c r="O26" s="142">
        <v>88472.8</v>
      </c>
      <c r="P26" s="142">
        <v>88472.8</v>
      </c>
      <c r="Q26" s="28"/>
    </row>
    <row r="27" spans="1:17" ht="40.5" customHeight="1" thickBot="1">
      <c r="A27" s="11">
        <v>5</v>
      </c>
      <c r="B27" s="153" t="s">
        <v>127</v>
      </c>
      <c r="C27" s="30" t="s">
        <v>64</v>
      </c>
      <c r="D27" s="30" t="s">
        <v>56</v>
      </c>
      <c r="E27" s="144" t="s">
        <v>52</v>
      </c>
      <c r="F27" s="144" t="s">
        <v>65</v>
      </c>
      <c r="G27" s="144" t="s">
        <v>66</v>
      </c>
      <c r="H27" s="144" t="s">
        <v>63</v>
      </c>
      <c r="I27" s="144"/>
      <c r="J27" s="153"/>
      <c r="K27" s="12">
        <v>6470</v>
      </c>
      <c r="L27" s="146">
        <v>0</v>
      </c>
      <c r="M27" s="12"/>
      <c r="N27" s="12"/>
      <c r="O27" s="12">
        <v>0</v>
      </c>
      <c r="P27" s="12">
        <v>0</v>
      </c>
      <c r="Q27" s="13"/>
    </row>
    <row r="28" spans="1:17" ht="40.5" customHeight="1">
      <c r="A28" s="293">
        <v>6</v>
      </c>
      <c r="B28" s="298" t="s">
        <v>128</v>
      </c>
      <c r="C28" s="296" t="s">
        <v>182</v>
      </c>
      <c r="D28" s="96" t="s">
        <v>55</v>
      </c>
      <c r="E28" s="147" t="s">
        <v>53</v>
      </c>
      <c r="F28" s="147" t="s">
        <v>58</v>
      </c>
      <c r="G28" s="148">
        <v>1210081170</v>
      </c>
      <c r="H28" s="148">
        <v>244</v>
      </c>
      <c r="I28" s="148"/>
      <c r="J28" s="148"/>
      <c r="K28" s="149">
        <v>0</v>
      </c>
      <c r="L28" s="64">
        <v>0</v>
      </c>
      <c r="M28" s="149"/>
      <c r="N28" s="149"/>
      <c r="O28" s="149">
        <v>0</v>
      </c>
      <c r="P28" s="149">
        <v>0</v>
      </c>
      <c r="Q28" s="108"/>
    </row>
    <row r="29" spans="1:17" ht="40.5" customHeight="1" thickBot="1">
      <c r="A29" s="294"/>
      <c r="B29" s="299"/>
      <c r="C29" s="297"/>
      <c r="D29" s="97" t="s">
        <v>56</v>
      </c>
      <c r="E29" s="150" t="s">
        <v>52</v>
      </c>
      <c r="F29" s="150" t="s">
        <v>58</v>
      </c>
      <c r="G29" s="151">
        <v>1210081170</v>
      </c>
      <c r="H29" s="151">
        <v>540</v>
      </c>
      <c r="I29" s="151"/>
      <c r="J29" s="151"/>
      <c r="K29" s="152">
        <v>0</v>
      </c>
      <c r="L29" s="139">
        <v>0</v>
      </c>
      <c r="M29" s="152"/>
      <c r="N29" s="152"/>
      <c r="O29" s="152">
        <v>0</v>
      </c>
      <c r="P29" s="152">
        <v>0</v>
      </c>
      <c r="Q29" s="109"/>
    </row>
    <row r="30" spans="1:17" ht="40.5" customHeight="1" thickBot="1">
      <c r="A30" s="11">
        <v>7</v>
      </c>
      <c r="B30" s="153" t="s">
        <v>129</v>
      </c>
      <c r="C30" s="30" t="s">
        <v>183</v>
      </c>
      <c r="D30" s="30" t="s">
        <v>56</v>
      </c>
      <c r="E30" s="144" t="s">
        <v>52</v>
      </c>
      <c r="F30" s="144" t="s">
        <v>184</v>
      </c>
      <c r="G30" s="153">
        <v>1210074630</v>
      </c>
      <c r="H30" s="153">
        <v>540</v>
      </c>
      <c r="I30" s="153"/>
      <c r="J30" s="153"/>
      <c r="K30" s="12">
        <v>0</v>
      </c>
      <c r="L30" s="146">
        <v>0</v>
      </c>
      <c r="M30" s="12"/>
      <c r="N30" s="12"/>
      <c r="O30" s="12">
        <v>0</v>
      </c>
      <c r="P30" s="12">
        <v>0</v>
      </c>
      <c r="Q30" s="13"/>
    </row>
    <row r="31" spans="1:17" ht="102" customHeight="1" thickBot="1">
      <c r="A31" s="11">
        <v>8</v>
      </c>
      <c r="B31" s="153" t="s">
        <v>130</v>
      </c>
      <c r="C31" s="199" t="s">
        <v>203</v>
      </c>
      <c r="D31" s="117" t="s">
        <v>55</v>
      </c>
      <c r="E31" s="144" t="s">
        <v>52</v>
      </c>
      <c r="F31" s="144" t="s">
        <v>184</v>
      </c>
      <c r="G31" s="153" t="s">
        <v>185</v>
      </c>
      <c r="H31" s="153">
        <v>244</v>
      </c>
      <c r="I31" s="154"/>
      <c r="J31" s="154"/>
      <c r="K31" s="12">
        <v>500</v>
      </c>
      <c r="L31" s="146">
        <v>0</v>
      </c>
      <c r="M31" s="154"/>
      <c r="N31" s="154"/>
      <c r="O31" s="12">
        <v>500</v>
      </c>
      <c r="P31" s="12">
        <v>500</v>
      </c>
      <c r="Q31" s="13"/>
    </row>
    <row r="32" spans="1:17" ht="105" customHeight="1" thickBot="1">
      <c r="A32" s="11">
        <v>9</v>
      </c>
      <c r="B32" s="153" t="s">
        <v>131</v>
      </c>
      <c r="C32" s="199" t="s">
        <v>219</v>
      </c>
      <c r="D32" s="30" t="s">
        <v>56</v>
      </c>
      <c r="E32" s="144" t="s">
        <v>52</v>
      </c>
      <c r="F32" s="144" t="s">
        <v>184</v>
      </c>
      <c r="G32" s="153">
        <v>1210075720</v>
      </c>
      <c r="H32" s="153">
        <v>540</v>
      </c>
      <c r="I32" s="154"/>
      <c r="J32" s="154"/>
      <c r="K32" s="12">
        <v>17500</v>
      </c>
      <c r="L32" s="146">
        <v>0</v>
      </c>
      <c r="M32" s="154"/>
      <c r="N32" s="154"/>
      <c r="O32" s="12">
        <v>0</v>
      </c>
      <c r="P32" s="12">
        <v>0</v>
      </c>
      <c r="Q32" s="110"/>
    </row>
    <row r="33" spans="1:17" ht="6.75" customHeight="1" thickBot="1">
      <c r="A33" s="275"/>
      <c r="B33" s="276"/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7"/>
    </row>
    <row r="34" spans="1:17" s="16" customFormat="1" ht="31.5">
      <c r="A34" s="330">
        <v>10</v>
      </c>
      <c r="B34" s="334" t="s">
        <v>142</v>
      </c>
      <c r="C34" s="334" t="s">
        <v>48</v>
      </c>
      <c r="D34" s="191" t="s">
        <v>33</v>
      </c>
      <c r="E34" s="18" t="s">
        <v>124</v>
      </c>
      <c r="F34" s="18" t="s">
        <v>124</v>
      </c>
      <c r="G34" s="19" t="s">
        <v>124</v>
      </c>
      <c r="H34" s="19" t="s">
        <v>124</v>
      </c>
      <c r="I34" s="155"/>
      <c r="J34" s="155"/>
      <c r="K34" s="156">
        <f>K36+K37</f>
        <v>24960.807560000001</v>
      </c>
      <c r="L34" s="156">
        <f>L36+L37</f>
        <v>653.95000000000005</v>
      </c>
      <c r="M34" s="157"/>
      <c r="N34" s="157"/>
      <c r="O34" s="156">
        <f t="shared" ref="O34:P34" si="0">O36+O37</f>
        <v>10067.200000000001</v>
      </c>
      <c r="P34" s="158">
        <f t="shared" si="0"/>
        <v>10495.6</v>
      </c>
      <c r="Q34" s="318"/>
    </row>
    <row r="35" spans="1:17" s="16" customFormat="1" ht="19.5" customHeight="1">
      <c r="A35" s="331"/>
      <c r="B35" s="335"/>
      <c r="C35" s="335"/>
      <c r="D35" s="303" t="s">
        <v>34</v>
      </c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5"/>
      <c r="Q35" s="319"/>
    </row>
    <row r="36" spans="1:17" s="16" customFormat="1" ht="17.25" customHeight="1">
      <c r="A36" s="331"/>
      <c r="B36" s="335"/>
      <c r="C36" s="335"/>
      <c r="D36" s="188" t="s">
        <v>56</v>
      </c>
      <c r="E36" s="159" t="s">
        <v>52</v>
      </c>
      <c r="F36" s="160" t="s">
        <v>124</v>
      </c>
      <c r="G36" s="161" t="s">
        <v>124</v>
      </c>
      <c r="H36" s="161" t="s">
        <v>124</v>
      </c>
      <c r="I36" s="162"/>
      <c r="J36" s="162"/>
      <c r="K36" s="163">
        <f>K38+K39+K42+K47+K43+K44+K45+K46</f>
        <v>24289.030000000002</v>
      </c>
      <c r="L36" s="163">
        <f>L38+L39+L42+L47+L43+L44+L45+L46</f>
        <v>653.95000000000005</v>
      </c>
      <c r="M36" s="164"/>
      <c r="N36" s="164"/>
      <c r="O36" s="163">
        <f>O38+O39+O42+O47</f>
        <v>10057.200000000001</v>
      </c>
      <c r="P36" s="165">
        <f>P38+P39+P42+P47</f>
        <v>10485.6</v>
      </c>
      <c r="Q36" s="319"/>
    </row>
    <row r="37" spans="1:17" s="16" customFormat="1" ht="34.5" customHeight="1" thickBot="1">
      <c r="A37" s="332"/>
      <c r="B37" s="336"/>
      <c r="C37" s="336"/>
      <c r="D37" s="189" t="s">
        <v>55</v>
      </c>
      <c r="E37" s="166" t="s">
        <v>53</v>
      </c>
      <c r="F37" s="167" t="s">
        <v>124</v>
      </c>
      <c r="G37" s="168" t="s">
        <v>124</v>
      </c>
      <c r="H37" s="168" t="s">
        <v>124</v>
      </c>
      <c r="I37" s="169"/>
      <c r="J37" s="169"/>
      <c r="K37" s="170">
        <f>K40+K41</f>
        <v>671.77756000000011</v>
      </c>
      <c r="L37" s="170">
        <f>L40+L41</f>
        <v>0</v>
      </c>
      <c r="M37" s="171"/>
      <c r="N37" s="171"/>
      <c r="O37" s="170">
        <f>O40+O41</f>
        <v>10</v>
      </c>
      <c r="P37" s="172">
        <f>P40+P41</f>
        <v>10</v>
      </c>
      <c r="Q37" s="320"/>
    </row>
    <row r="38" spans="1:17" ht="44.25" customHeight="1" thickBot="1">
      <c r="A38" s="103">
        <v>11</v>
      </c>
      <c r="B38" s="99" t="s">
        <v>125</v>
      </c>
      <c r="C38" s="95" t="s">
        <v>67</v>
      </c>
      <c r="D38" s="95" t="s">
        <v>56</v>
      </c>
      <c r="E38" s="173" t="s">
        <v>52</v>
      </c>
      <c r="F38" s="173" t="s">
        <v>62</v>
      </c>
      <c r="G38" s="173" t="s">
        <v>68</v>
      </c>
      <c r="H38" s="173" t="s">
        <v>63</v>
      </c>
      <c r="I38" s="174"/>
      <c r="J38" s="174"/>
      <c r="K38" s="175">
        <v>1348.53</v>
      </c>
      <c r="L38" s="176">
        <v>0</v>
      </c>
      <c r="M38" s="175"/>
      <c r="N38" s="175"/>
      <c r="O38" s="175">
        <v>0</v>
      </c>
      <c r="P38" s="175">
        <v>0</v>
      </c>
      <c r="Q38" s="29"/>
    </row>
    <row r="39" spans="1:17" ht="41.25" customHeight="1" thickBot="1">
      <c r="A39" s="104">
        <v>12</v>
      </c>
      <c r="B39" s="153" t="s">
        <v>126</v>
      </c>
      <c r="C39" s="30" t="s">
        <v>69</v>
      </c>
      <c r="D39" s="30" t="s">
        <v>56</v>
      </c>
      <c r="E39" s="144" t="s">
        <v>52</v>
      </c>
      <c r="F39" s="144" t="s">
        <v>62</v>
      </c>
      <c r="G39" s="144" t="s">
        <v>70</v>
      </c>
      <c r="H39" s="144" t="s">
        <v>63</v>
      </c>
      <c r="I39" s="145"/>
      <c r="J39" s="145"/>
      <c r="K39" s="12">
        <v>300</v>
      </c>
      <c r="L39" s="146">
        <v>17.5</v>
      </c>
      <c r="M39" s="12"/>
      <c r="N39" s="12"/>
      <c r="O39" s="12">
        <v>0</v>
      </c>
      <c r="P39" s="12">
        <v>0</v>
      </c>
      <c r="Q39" s="13"/>
    </row>
    <row r="40" spans="1:17" ht="39.75" customHeight="1" thickBot="1">
      <c r="A40" s="104">
        <v>13</v>
      </c>
      <c r="B40" s="153" t="s">
        <v>127</v>
      </c>
      <c r="C40" s="30" t="s">
        <v>103</v>
      </c>
      <c r="D40" s="145" t="s">
        <v>55</v>
      </c>
      <c r="E40" s="144" t="s">
        <v>53</v>
      </c>
      <c r="F40" s="144" t="s">
        <v>105</v>
      </c>
      <c r="G40" s="144" t="s">
        <v>108</v>
      </c>
      <c r="H40" s="144" t="s">
        <v>81</v>
      </c>
      <c r="I40" s="145"/>
      <c r="J40" s="145"/>
      <c r="K40" s="12">
        <v>662.44</v>
      </c>
      <c r="L40" s="146">
        <v>0</v>
      </c>
      <c r="M40" s="12"/>
      <c r="N40" s="12"/>
      <c r="O40" s="12">
        <v>0</v>
      </c>
      <c r="P40" s="12">
        <v>0</v>
      </c>
      <c r="Q40" s="13"/>
    </row>
    <row r="41" spans="1:17" ht="56.25" customHeight="1" thickBot="1">
      <c r="A41" s="104">
        <v>14</v>
      </c>
      <c r="B41" s="153" t="s">
        <v>128</v>
      </c>
      <c r="C41" s="30" t="s">
        <v>104</v>
      </c>
      <c r="D41" s="145" t="s">
        <v>55</v>
      </c>
      <c r="E41" s="144" t="s">
        <v>53</v>
      </c>
      <c r="F41" s="144" t="s">
        <v>105</v>
      </c>
      <c r="G41" s="144" t="s">
        <v>106</v>
      </c>
      <c r="H41" s="144">
        <v>244</v>
      </c>
      <c r="I41" s="145"/>
      <c r="J41" s="145"/>
      <c r="K41" s="12">
        <v>9.3375599999999999</v>
      </c>
      <c r="L41" s="146">
        <v>0</v>
      </c>
      <c r="M41" s="12"/>
      <c r="N41" s="12"/>
      <c r="O41" s="12">
        <v>10</v>
      </c>
      <c r="P41" s="12">
        <v>10</v>
      </c>
      <c r="Q41" s="13"/>
    </row>
    <row r="42" spans="1:17" ht="56.25" customHeight="1" thickBot="1">
      <c r="A42" s="104">
        <v>15</v>
      </c>
      <c r="B42" s="153" t="s">
        <v>129</v>
      </c>
      <c r="C42" s="145" t="s">
        <v>191</v>
      </c>
      <c r="D42" s="30" t="s">
        <v>56</v>
      </c>
      <c r="E42" s="144" t="s">
        <v>52</v>
      </c>
      <c r="F42" s="144" t="s">
        <v>62</v>
      </c>
      <c r="G42" s="144" t="s">
        <v>192</v>
      </c>
      <c r="H42" s="144" t="s">
        <v>193</v>
      </c>
      <c r="I42" s="145"/>
      <c r="J42" s="145"/>
      <c r="K42" s="12">
        <v>11057.2</v>
      </c>
      <c r="L42" s="146">
        <v>0</v>
      </c>
      <c r="M42" s="12"/>
      <c r="N42" s="12"/>
      <c r="O42" s="12">
        <v>10057.200000000001</v>
      </c>
      <c r="P42" s="12">
        <v>10485.6</v>
      </c>
      <c r="Q42" s="13"/>
    </row>
    <row r="43" spans="1:17" ht="56.25" customHeight="1" thickBot="1">
      <c r="A43" s="104">
        <v>16</v>
      </c>
      <c r="B43" s="153" t="s">
        <v>130</v>
      </c>
      <c r="C43" s="145" t="s">
        <v>111</v>
      </c>
      <c r="D43" s="30" t="s">
        <v>56</v>
      </c>
      <c r="E43" s="144" t="s">
        <v>52</v>
      </c>
      <c r="F43" s="144" t="s">
        <v>62</v>
      </c>
      <c r="G43" s="144" t="s">
        <v>112</v>
      </c>
      <c r="H43" s="144" t="s">
        <v>63</v>
      </c>
      <c r="I43" s="145"/>
      <c r="J43" s="145"/>
      <c r="K43" s="12">
        <v>800</v>
      </c>
      <c r="L43" s="146">
        <v>636.45000000000005</v>
      </c>
      <c r="M43" s="12"/>
      <c r="N43" s="12"/>
      <c r="O43" s="12">
        <v>0</v>
      </c>
      <c r="P43" s="12">
        <v>0</v>
      </c>
      <c r="Q43" s="13"/>
    </row>
    <row r="44" spans="1:17" ht="56.25" customHeight="1" thickBot="1">
      <c r="A44" s="104">
        <v>17</v>
      </c>
      <c r="B44" s="153" t="s">
        <v>131</v>
      </c>
      <c r="C44" s="145" t="s">
        <v>223</v>
      </c>
      <c r="D44" s="30" t="s">
        <v>56</v>
      </c>
      <c r="E44" s="144" t="s">
        <v>52</v>
      </c>
      <c r="F44" s="144" t="s">
        <v>62</v>
      </c>
      <c r="G44" s="144" t="s">
        <v>224</v>
      </c>
      <c r="H44" s="144" t="s">
        <v>63</v>
      </c>
      <c r="I44" s="145"/>
      <c r="J44" s="145"/>
      <c r="K44" s="12">
        <v>300</v>
      </c>
      <c r="L44" s="146">
        <v>0</v>
      </c>
      <c r="M44" s="12"/>
      <c r="N44" s="12"/>
      <c r="O44" s="12">
        <v>0</v>
      </c>
      <c r="P44" s="12">
        <v>0</v>
      </c>
      <c r="Q44" s="13"/>
    </row>
    <row r="45" spans="1:17" ht="56.25" customHeight="1" thickBot="1">
      <c r="A45" s="104">
        <v>18</v>
      </c>
      <c r="B45" s="153" t="s">
        <v>132</v>
      </c>
      <c r="C45" s="145" t="s">
        <v>220</v>
      </c>
      <c r="D45" s="30" t="s">
        <v>56</v>
      </c>
      <c r="E45" s="144" t="s">
        <v>52</v>
      </c>
      <c r="F45" s="144" t="s">
        <v>62</v>
      </c>
      <c r="G45" s="144" t="s">
        <v>221</v>
      </c>
      <c r="H45" s="144" t="s">
        <v>63</v>
      </c>
      <c r="I45" s="145"/>
      <c r="J45" s="145"/>
      <c r="K45" s="12">
        <v>435</v>
      </c>
      <c r="L45" s="146">
        <v>0</v>
      </c>
      <c r="M45" s="12"/>
      <c r="N45" s="12"/>
      <c r="O45" s="12">
        <v>0</v>
      </c>
      <c r="P45" s="12">
        <v>0</v>
      </c>
      <c r="Q45" s="13"/>
    </row>
    <row r="46" spans="1:17" ht="56.25" customHeight="1" thickBot="1">
      <c r="A46" s="104">
        <v>19</v>
      </c>
      <c r="B46" s="153" t="s">
        <v>222</v>
      </c>
      <c r="C46" s="145" t="s">
        <v>225</v>
      </c>
      <c r="D46" s="30" t="s">
        <v>56</v>
      </c>
      <c r="E46" s="202" t="s">
        <v>52</v>
      </c>
      <c r="F46" s="203" t="s">
        <v>62</v>
      </c>
      <c r="G46" s="203" t="s">
        <v>226</v>
      </c>
      <c r="H46" s="203" t="s">
        <v>63</v>
      </c>
      <c r="I46" s="145"/>
      <c r="J46" s="145"/>
      <c r="K46" s="12">
        <v>48.3</v>
      </c>
      <c r="L46" s="146">
        <v>0</v>
      </c>
      <c r="M46" s="12"/>
      <c r="N46" s="12"/>
      <c r="O46" s="12">
        <v>0</v>
      </c>
      <c r="P46" s="12">
        <v>0</v>
      </c>
      <c r="Q46" s="13"/>
    </row>
    <row r="47" spans="1:17" ht="82.5" customHeight="1" thickBot="1">
      <c r="A47" s="104">
        <v>20</v>
      </c>
      <c r="B47" s="153" t="s">
        <v>190</v>
      </c>
      <c r="C47" s="204" t="s">
        <v>227</v>
      </c>
      <c r="D47" s="61" t="s">
        <v>56</v>
      </c>
      <c r="E47" s="178" t="s">
        <v>52</v>
      </c>
      <c r="F47" s="178" t="s">
        <v>62</v>
      </c>
      <c r="G47" s="178" t="s">
        <v>228</v>
      </c>
      <c r="H47" s="178" t="s">
        <v>63</v>
      </c>
      <c r="I47" s="204"/>
      <c r="J47" s="204"/>
      <c r="K47" s="146">
        <v>10000</v>
      </c>
      <c r="L47" s="146">
        <v>0</v>
      </c>
      <c r="M47" s="146"/>
      <c r="N47" s="146"/>
      <c r="O47" s="146">
        <v>0</v>
      </c>
      <c r="P47" s="146">
        <v>0</v>
      </c>
      <c r="Q47" s="13"/>
    </row>
    <row r="48" spans="1:17" ht="9" customHeight="1" thickBot="1">
      <c r="A48" s="306"/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8"/>
    </row>
    <row r="49" spans="1:17" ht="33.75" customHeight="1">
      <c r="A49" s="293">
        <v>21</v>
      </c>
      <c r="B49" s="334" t="s">
        <v>143</v>
      </c>
      <c r="C49" s="334" t="s">
        <v>49</v>
      </c>
      <c r="D49" s="191" t="s">
        <v>133</v>
      </c>
      <c r="E49" s="18" t="s">
        <v>124</v>
      </c>
      <c r="F49" s="18" t="s">
        <v>124</v>
      </c>
      <c r="G49" s="19" t="s">
        <v>124</v>
      </c>
      <c r="H49" s="19" t="s">
        <v>124</v>
      </c>
      <c r="I49" s="177"/>
      <c r="J49" s="177"/>
      <c r="K49" s="156">
        <f>K51+K52+K53</f>
        <v>37923.175999999999</v>
      </c>
      <c r="L49" s="156">
        <f>L51+L52+L53</f>
        <v>6395.7930000000006</v>
      </c>
      <c r="M49" s="156"/>
      <c r="N49" s="156"/>
      <c r="O49" s="156">
        <f>O51+O52+O53</f>
        <v>35723.300000000003</v>
      </c>
      <c r="P49" s="158">
        <f t="shared" ref="P49" si="1">P51+P52+P53</f>
        <v>35960.699999999997</v>
      </c>
      <c r="Q49" s="300"/>
    </row>
    <row r="50" spans="1:17" ht="15.75">
      <c r="A50" s="333"/>
      <c r="B50" s="335"/>
      <c r="C50" s="335"/>
      <c r="D50" s="303" t="s">
        <v>34</v>
      </c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5"/>
      <c r="Q50" s="301"/>
    </row>
    <row r="51" spans="1:17" ht="15.75">
      <c r="A51" s="333"/>
      <c r="B51" s="335"/>
      <c r="C51" s="335"/>
      <c r="D51" s="192" t="s">
        <v>56</v>
      </c>
      <c r="E51" s="159" t="s">
        <v>52</v>
      </c>
      <c r="F51" s="160" t="s">
        <v>124</v>
      </c>
      <c r="G51" s="161" t="s">
        <v>124</v>
      </c>
      <c r="H51" s="161" t="s">
        <v>124</v>
      </c>
      <c r="I51" s="181"/>
      <c r="J51" s="181"/>
      <c r="K51" s="163">
        <f>K55+K56+K57+K66+K68</f>
        <v>23558.276000000002</v>
      </c>
      <c r="L51" s="163">
        <f>L55+L56+L57+L66+L68</f>
        <v>1778.05</v>
      </c>
      <c r="M51" s="163"/>
      <c r="N51" s="163"/>
      <c r="O51" s="163">
        <f>O55+O56+O57+O68+500</f>
        <v>23224.3</v>
      </c>
      <c r="P51" s="163">
        <f>P55+P56+P57+P68+500</f>
        <v>23461.7</v>
      </c>
      <c r="Q51" s="301"/>
    </row>
    <row r="52" spans="1:17" ht="25.5">
      <c r="A52" s="333"/>
      <c r="B52" s="335"/>
      <c r="C52" s="335"/>
      <c r="D52" s="192" t="s">
        <v>55</v>
      </c>
      <c r="E52" s="159" t="s">
        <v>53</v>
      </c>
      <c r="F52" s="160" t="s">
        <v>124</v>
      </c>
      <c r="G52" s="161" t="s">
        <v>124</v>
      </c>
      <c r="H52" s="161" t="s">
        <v>124</v>
      </c>
      <c r="I52" s="181"/>
      <c r="J52" s="181"/>
      <c r="K52" s="163">
        <f>K54+K67</f>
        <v>14354.9</v>
      </c>
      <c r="L52" s="163">
        <f>L54+L67</f>
        <v>4617.7430000000004</v>
      </c>
      <c r="M52" s="163"/>
      <c r="N52" s="163"/>
      <c r="O52" s="163">
        <f>O54+O67+500</f>
        <v>12489</v>
      </c>
      <c r="P52" s="163">
        <f>P54+P67+500</f>
        <v>12489</v>
      </c>
      <c r="Q52" s="301"/>
    </row>
    <row r="53" spans="1:17" ht="16.5" thickBot="1">
      <c r="A53" s="294"/>
      <c r="B53" s="336"/>
      <c r="C53" s="336"/>
      <c r="D53" s="193" t="s">
        <v>57</v>
      </c>
      <c r="E53" s="166" t="s">
        <v>51</v>
      </c>
      <c r="F53" s="167" t="s">
        <v>124</v>
      </c>
      <c r="G53" s="168" t="s">
        <v>124</v>
      </c>
      <c r="H53" s="168" t="s">
        <v>124</v>
      </c>
      <c r="I53" s="182"/>
      <c r="J53" s="182"/>
      <c r="K53" s="170">
        <f>K58+K63</f>
        <v>10</v>
      </c>
      <c r="L53" s="170">
        <f>L58+L63</f>
        <v>0</v>
      </c>
      <c r="M53" s="170"/>
      <c r="N53" s="170"/>
      <c r="O53" s="170">
        <f>O58+O62+O63</f>
        <v>10</v>
      </c>
      <c r="P53" s="170">
        <f>P58+P62+P63</f>
        <v>10</v>
      </c>
      <c r="Q53" s="302"/>
    </row>
    <row r="54" spans="1:17" ht="216.75" customHeight="1" thickBot="1">
      <c r="A54" s="101">
        <v>22</v>
      </c>
      <c r="B54" s="99" t="s">
        <v>134</v>
      </c>
      <c r="C54" s="95" t="s">
        <v>71</v>
      </c>
      <c r="D54" s="95" t="s">
        <v>55</v>
      </c>
      <c r="E54" s="173" t="s">
        <v>53</v>
      </c>
      <c r="F54" s="173" t="s">
        <v>72</v>
      </c>
      <c r="G54" s="173" t="s">
        <v>73</v>
      </c>
      <c r="H54" s="173" t="s">
        <v>194</v>
      </c>
      <c r="I54" s="99"/>
      <c r="J54" s="99"/>
      <c r="K54" s="175">
        <v>11889</v>
      </c>
      <c r="L54" s="176">
        <v>4617.7430000000004</v>
      </c>
      <c r="M54" s="175"/>
      <c r="N54" s="175"/>
      <c r="O54" s="175">
        <v>11889</v>
      </c>
      <c r="P54" s="175">
        <v>11889</v>
      </c>
      <c r="Q54" s="29"/>
    </row>
    <row r="55" spans="1:17" ht="54.75" customHeight="1" thickBot="1">
      <c r="A55" s="11">
        <v>23</v>
      </c>
      <c r="B55" s="153" t="s">
        <v>126</v>
      </c>
      <c r="C55" s="30" t="s">
        <v>74</v>
      </c>
      <c r="D55" s="30" t="s">
        <v>56</v>
      </c>
      <c r="E55" s="144" t="s">
        <v>52</v>
      </c>
      <c r="F55" s="144" t="s">
        <v>75</v>
      </c>
      <c r="G55" s="144" t="s">
        <v>229</v>
      </c>
      <c r="H55" s="144" t="s">
        <v>63</v>
      </c>
      <c r="I55" s="153"/>
      <c r="J55" s="153"/>
      <c r="K55" s="12">
        <v>306.3</v>
      </c>
      <c r="L55" s="146">
        <v>0</v>
      </c>
      <c r="M55" s="12"/>
      <c r="N55" s="12"/>
      <c r="O55" s="12">
        <v>0</v>
      </c>
      <c r="P55" s="12">
        <v>0</v>
      </c>
      <c r="Q55" s="13"/>
    </row>
    <row r="56" spans="1:17" ht="69.75" customHeight="1" thickBot="1">
      <c r="A56" s="11">
        <v>24</v>
      </c>
      <c r="B56" s="153" t="s">
        <v>127</v>
      </c>
      <c r="C56" s="30" t="s">
        <v>77</v>
      </c>
      <c r="D56" s="30" t="s">
        <v>56</v>
      </c>
      <c r="E56" s="144" t="s">
        <v>52</v>
      </c>
      <c r="F56" s="144" t="s">
        <v>75</v>
      </c>
      <c r="G56" s="144" t="s">
        <v>76</v>
      </c>
      <c r="H56" s="144" t="s">
        <v>63</v>
      </c>
      <c r="I56" s="153"/>
      <c r="J56" s="153"/>
      <c r="K56" s="12">
        <v>5705.6</v>
      </c>
      <c r="L56" s="146">
        <v>1638.05</v>
      </c>
      <c r="M56" s="12"/>
      <c r="N56" s="12"/>
      <c r="O56" s="12">
        <v>5933.8</v>
      </c>
      <c r="P56" s="12">
        <v>6171.2</v>
      </c>
      <c r="Q56" s="13"/>
    </row>
    <row r="57" spans="1:17" ht="67.5" customHeight="1" thickBot="1">
      <c r="A57" s="11">
        <v>25</v>
      </c>
      <c r="B57" s="153" t="s">
        <v>128</v>
      </c>
      <c r="C57" s="30" t="s">
        <v>78</v>
      </c>
      <c r="D57" s="30" t="s">
        <v>56</v>
      </c>
      <c r="E57" s="144" t="s">
        <v>52</v>
      </c>
      <c r="F57" s="144" t="s">
        <v>75</v>
      </c>
      <c r="G57" s="144" t="s">
        <v>79</v>
      </c>
      <c r="H57" s="144" t="s">
        <v>63</v>
      </c>
      <c r="I57" s="153"/>
      <c r="J57" s="153"/>
      <c r="K57" s="12">
        <v>15764.2</v>
      </c>
      <c r="L57" s="146">
        <v>0</v>
      </c>
      <c r="M57" s="12"/>
      <c r="N57" s="12"/>
      <c r="O57" s="12">
        <v>16790.5</v>
      </c>
      <c r="P57" s="12">
        <v>16790.5</v>
      </c>
      <c r="Q57" s="13"/>
    </row>
    <row r="58" spans="1:17" ht="36" customHeight="1" thickBot="1">
      <c r="A58" s="309">
        <v>26</v>
      </c>
      <c r="B58" s="266" t="s">
        <v>129</v>
      </c>
      <c r="C58" s="269" t="s">
        <v>80</v>
      </c>
      <c r="D58" s="266" t="s">
        <v>57</v>
      </c>
      <c r="E58" s="272" t="s">
        <v>51</v>
      </c>
      <c r="F58" s="178" t="s">
        <v>205</v>
      </c>
      <c r="G58" s="272" t="s">
        <v>204</v>
      </c>
      <c r="H58" s="178"/>
      <c r="I58" s="183"/>
      <c r="J58" s="183"/>
      <c r="K58" s="146">
        <v>0</v>
      </c>
      <c r="L58" s="146">
        <v>0</v>
      </c>
      <c r="M58" s="146"/>
      <c r="N58" s="146"/>
      <c r="O58" s="146">
        <v>0</v>
      </c>
      <c r="P58" s="146">
        <v>0</v>
      </c>
      <c r="Q58" s="105"/>
    </row>
    <row r="59" spans="1:17" ht="38.25" customHeight="1" thickBot="1">
      <c r="A59" s="310"/>
      <c r="B59" s="267"/>
      <c r="C59" s="270"/>
      <c r="D59" s="267"/>
      <c r="E59" s="273"/>
      <c r="F59" s="178" t="s">
        <v>59</v>
      </c>
      <c r="G59" s="273"/>
      <c r="H59" s="178" t="s">
        <v>81</v>
      </c>
      <c r="I59" s="183"/>
      <c r="J59" s="183"/>
      <c r="K59" s="146">
        <v>0</v>
      </c>
      <c r="L59" s="146">
        <v>0</v>
      </c>
      <c r="M59" s="146"/>
      <c r="N59" s="146"/>
      <c r="O59" s="146">
        <v>0</v>
      </c>
      <c r="P59" s="146">
        <v>0</v>
      </c>
      <c r="Q59" s="105"/>
    </row>
    <row r="60" spans="1:17" ht="38.25" customHeight="1" thickBot="1">
      <c r="A60" s="310"/>
      <c r="B60" s="267"/>
      <c r="C60" s="270"/>
      <c r="D60" s="267"/>
      <c r="E60" s="273"/>
      <c r="F60" s="178" t="s">
        <v>195</v>
      </c>
      <c r="G60" s="273"/>
      <c r="H60" s="178" t="s">
        <v>196</v>
      </c>
      <c r="I60" s="183"/>
      <c r="J60" s="183"/>
      <c r="K60" s="146">
        <v>0</v>
      </c>
      <c r="L60" s="146">
        <v>0</v>
      </c>
      <c r="M60" s="146"/>
      <c r="N60" s="146"/>
      <c r="O60" s="146">
        <v>0</v>
      </c>
      <c r="P60" s="146">
        <v>0</v>
      </c>
      <c r="Q60" s="105"/>
    </row>
    <row r="61" spans="1:17" ht="38.25" customHeight="1" thickBot="1">
      <c r="A61" s="311"/>
      <c r="B61" s="268"/>
      <c r="C61" s="271"/>
      <c r="D61" s="268"/>
      <c r="E61" s="274"/>
      <c r="F61" s="178" t="s">
        <v>59</v>
      </c>
      <c r="G61" s="274"/>
      <c r="H61" s="178" t="s">
        <v>196</v>
      </c>
      <c r="I61" s="183"/>
      <c r="J61" s="183"/>
      <c r="K61" s="146">
        <v>0</v>
      </c>
      <c r="L61" s="146">
        <v>0</v>
      </c>
      <c r="M61" s="146"/>
      <c r="N61" s="146"/>
      <c r="O61" s="146">
        <v>0</v>
      </c>
      <c r="P61" s="146">
        <v>0</v>
      </c>
      <c r="Q61" s="105"/>
    </row>
    <row r="62" spans="1:17" ht="38.25" customHeight="1" thickBot="1">
      <c r="A62" s="309">
        <v>27</v>
      </c>
      <c r="B62" s="266" t="s">
        <v>135</v>
      </c>
      <c r="C62" s="269" t="s">
        <v>82</v>
      </c>
      <c r="D62" s="266" t="s">
        <v>57</v>
      </c>
      <c r="E62" s="272" t="s">
        <v>51</v>
      </c>
      <c r="F62" s="178" t="s">
        <v>205</v>
      </c>
      <c r="G62" s="272" t="s">
        <v>197</v>
      </c>
      <c r="H62" s="178"/>
      <c r="I62" s="183"/>
      <c r="J62" s="183"/>
      <c r="K62" s="146">
        <v>0</v>
      </c>
      <c r="L62" s="146">
        <v>0</v>
      </c>
      <c r="M62" s="146"/>
      <c r="N62" s="146"/>
      <c r="O62" s="146">
        <v>0</v>
      </c>
      <c r="P62" s="146">
        <v>0</v>
      </c>
      <c r="Q62" s="105"/>
    </row>
    <row r="63" spans="1:17" ht="40.5" customHeight="1" thickBot="1">
      <c r="A63" s="310"/>
      <c r="B63" s="267"/>
      <c r="C63" s="270"/>
      <c r="D63" s="267"/>
      <c r="E63" s="273"/>
      <c r="F63" s="179" t="s">
        <v>195</v>
      </c>
      <c r="G63" s="273"/>
      <c r="H63" s="179" t="s">
        <v>196</v>
      </c>
      <c r="I63" s="179"/>
      <c r="J63" s="179"/>
      <c r="K63" s="180">
        <v>10</v>
      </c>
      <c r="L63" s="180">
        <v>0</v>
      </c>
      <c r="M63" s="180"/>
      <c r="N63" s="180"/>
      <c r="O63" s="180">
        <v>10</v>
      </c>
      <c r="P63" s="180">
        <v>10</v>
      </c>
      <c r="Q63" s="106"/>
    </row>
    <row r="64" spans="1:17" ht="40.5" customHeight="1" thickBot="1">
      <c r="A64" s="310"/>
      <c r="B64" s="267"/>
      <c r="C64" s="270"/>
      <c r="D64" s="267"/>
      <c r="E64" s="273"/>
      <c r="F64" s="178" t="s">
        <v>59</v>
      </c>
      <c r="G64" s="273"/>
      <c r="H64" s="178" t="s">
        <v>196</v>
      </c>
      <c r="I64" s="183"/>
      <c r="J64" s="183"/>
      <c r="K64" s="146">
        <v>0</v>
      </c>
      <c r="L64" s="146">
        <v>0</v>
      </c>
      <c r="M64" s="146"/>
      <c r="N64" s="146"/>
      <c r="O64" s="146">
        <v>0</v>
      </c>
      <c r="P64" s="146">
        <v>0</v>
      </c>
      <c r="Q64" s="105"/>
    </row>
    <row r="65" spans="1:17" ht="40.5" customHeight="1" thickBot="1">
      <c r="A65" s="311"/>
      <c r="B65" s="268"/>
      <c r="C65" s="271"/>
      <c r="D65" s="268"/>
      <c r="E65" s="274"/>
      <c r="F65" s="178" t="s">
        <v>59</v>
      </c>
      <c r="G65" s="274"/>
      <c r="H65" s="178" t="s">
        <v>81</v>
      </c>
      <c r="I65" s="183"/>
      <c r="J65" s="183"/>
      <c r="K65" s="146">
        <v>0</v>
      </c>
      <c r="L65" s="146">
        <v>0</v>
      </c>
      <c r="M65" s="146"/>
      <c r="N65" s="146"/>
      <c r="O65" s="146">
        <v>0</v>
      </c>
      <c r="P65" s="146">
        <v>0</v>
      </c>
      <c r="Q65" s="105"/>
    </row>
    <row r="66" spans="1:17" ht="39.75" customHeight="1" thickBot="1">
      <c r="A66" s="11">
        <v>28</v>
      </c>
      <c r="B66" s="153" t="s">
        <v>136</v>
      </c>
      <c r="C66" s="30" t="s">
        <v>206</v>
      </c>
      <c r="D66" s="30" t="s">
        <v>56</v>
      </c>
      <c r="E66" s="144" t="s">
        <v>52</v>
      </c>
      <c r="F66" s="144" t="s">
        <v>75</v>
      </c>
      <c r="G66" s="144" t="s">
        <v>113</v>
      </c>
      <c r="H66" s="144" t="s">
        <v>63</v>
      </c>
      <c r="I66" s="153"/>
      <c r="J66" s="153"/>
      <c r="K66" s="146">
        <v>779.57600000000002</v>
      </c>
      <c r="L66" s="146">
        <v>140</v>
      </c>
      <c r="M66" s="12"/>
      <c r="N66" s="12"/>
      <c r="O66" s="12">
        <v>1000</v>
      </c>
      <c r="P66" s="12">
        <v>1000</v>
      </c>
      <c r="Q66" s="13"/>
    </row>
    <row r="67" spans="1:17" ht="99.75" customHeight="1" thickBot="1">
      <c r="A67" s="11">
        <v>29</v>
      </c>
      <c r="B67" s="153" t="s">
        <v>190</v>
      </c>
      <c r="C67" s="199" t="s">
        <v>230</v>
      </c>
      <c r="D67" s="30" t="s">
        <v>55</v>
      </c>
      <c r="E67" s="144" t="s">
        <v>53</v>
      </c>
      <c r="F67" s="144" t="s">
        <v>75</v>
      </c>
      <c r="G67" s="144" t="s">
        <v>229</v>
      </c>
      <c r="H67" s="144" t="s">
        <v>81</v>
      </c>
      <c r="I67" s="154"/>
      <c r="J67" s="154"/>
      <c r="K67" s="146">
        <v>2465.9</v>
      </c>
      <c r="L67" s="146">
        <v>0</v>
      </c>
      <c r="M67" s="154"/>
      <c r="N67" s="154"/>
      <c r="O67" s="12">
        <v>100</v>
      </c>
      <c r="P67" s="12">
        <v>100</v>
      </c>
      <c r="Q67" s="13"/>
    </row>
    <row r="68" spans="1:17" ht="94.5" customHeight="1" thickBot="1">
      <c r="A68" s="11">
        <v>30</v>
      </c>
      <c r="B68" s="153" t="s">
        <v>231</v>
      </c>
      <c r="C68" s="199" t="s">
        <v>232</v>
      </c>
      <c r="D68" s="30" t="s">
        <v>56</v>
      </c>
      <c r="E68" s="144" t="s">
        <v>52</v>
      </c>
      <c r="F68" s="144" t="s">
        <v>75</v>
      </c>
      <c r="G68" s="144" t="s">
        <v>233</v>
      </c>
      <c r="H68" s="144" t="s">
        <v>63</v>
      </c>
      <c r="I68" s="154"/>
      <c r="J68" s="154"/>
      <c r="K68" s="146">
        <v>1002.6</v>
      </c>
      <c r="L68" s="146">
        <v>0</v>
      </c>
      <c r="M68" s="154"/>
      <c r="N68" s="154"/>
      <c r="O68" s="12">
        <v>0</v>
      </c>
      <c r="P68" s="12">
        <v>0</v>
      </c>
      <c r="Q68" s="13"/>
    </row>
    <row r="69" spans="1:17" ht="7.5" customHeight="1" thickBot="1">
      <c r="A69" s="275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7"/>
    </row>
    <row r="70" spans="1:17" ht="33.75" customHeight="1">
      <c r="A70" s="293">
        <v>31</v>
      </c>
      <c r="B70" s="334" t="s">
        <v>144</v>
      </c>
      <c r="C70" s="334" t="s">
        <v>50</v>
      </c>
      <c r="D70" s="191" t="s">
        <v>133</v>
      </c>
      <c r="E70" s="18" t="s">
        <v>124</v>
      </c>
      <c r="F70" s="18" t="s">
        <v>124</v>
      </c>
      <c r="G70" s="19" t="s">
        <v>124</v>
      </c>
      <c r="H70" s="19" t="s">
        <v>124</v>
      </c>
      <c r="I70" s="19"/>
      <c r="J70" s="19"/>
      <c r="K70" s="156">
        <f>K72+K73</f>
        <v>82361.319960000008</v>
      </c>
      <c r="L70" s="156">
        <f>L72+L73</f>
        <v>412</v>
      </c>
      <c r="M70" s="156"/>
      <c r="N70" s="156"/>
      <c r="O70" s="156">
        <v>0</v>
      </c>
      <c r="P70" s="158">
        <v>0</v>
      </c>
      <c r="Q70" s="300"/>
    </row>
    <row r="71" spans="1:17" ht="15.75">
      <c r="A71" s="333"/>
      <c r="B71" s="335"/>
      <c r="C71" s="335"/>
      <c r="D71" s="303" t="s">
        <v>34</v>
      </c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5"/>
      <c r="Q71" s="301"/>
    </row>
    <row r="72" spans="1:17" ht="31.5">
      <c r="A72" s="333"/>
      <c r="B72" s="335"/>
      <c r="C72" s="335"/>
      <c r="D72" s="188" t="s">
        <v>84</v>
      </c>
      <c r="E72" s="159" t="s">
        <v>53</v>
      </c>
      <c r="F72" s="160" t="s">
        <v>124</v>
      </c>
      <c r="G72" s="160" t="s">
        <v>124</v>
      </c>
      <c r="H72" s="160" t="s">
        <v>124</v>
      </c>
      <c r="I72" s="181"/>
      <c r="J72" s="181"/>
      <c r="K72" s="163">
        <f>K74+K75+K76+K77+K80+K82+K83+K85</f>
        <v>3820.6239999999998</v>
      </c>
      <c r="L72" s="163">
        <f>L74+L75+L76+L77+L80+L82+L83+L85</f>
        <v>0</v>
      </c>
      <c r="M72" s="163"/>
      <c r="N72" s="163"/>
      <c r="O72" s="163">
        <f>O74+O75+O76+O77+O80+O82+O85</f>
        <v>695</v>
      </c>
      <c r="P72" s="163">
        <f>P74+P75+P76+P77+P80+P82+P85</f>
        <v>695</v>
      </c>
      <c r="Q72" s="301"/>
    </row>
    <row r="73" spans="1:17" ht="33.75" customHeight="1" thickBot="1">
      <c r="A73" s="294"/>
      <c r="B73" s="336"/>
      <c r="C73" s="336"/>
      <c r="D73" s="189" t="s">
        <v>56</v>
      </c>
      <c r="E73" s="166" t="s">
        <v>52</v>
      </c>
      <c r="F73" s="167" t="s">
        <v>124</v>
      </c>
      <c r="G73" s="168" t="s">
        <v>124</v>
      </c>
      <c r="H73" s="168" t="s">
        <v>124</v>
      </c>
      <c r="I73" s="182"/>
      <c r="J73" s="182"/>
      <c r="K73" s="170">
        <f>K81+K84+K86+K87+K88+K89</f>
        <v>78540.695960000012</v>
      </c>
      <c r="L73" s="170">
        <f>L81+L84+L86+L87+L88+L89</f>
        <v>412</v>
      </c>
      <c r="M73" s="170"/>
      <c r="N73" s="170"/>
      <c r="O73" s="170">
        <f>O81+O84+O86+O87+O88+O89</f>
        <v>12252</v>
      </c>
      <c r="P73" s="170">
        <f>P81+P84+P86+P87+P88+P89</f>
        <v>1200</v>
      </c>
      <c r="Q73" s="302"/>
    </row>
    <row r="74" spans="1:17" ht="27" customHeight="1" thickBot="1">
      <c r="A74" s="101">
        <v>32</v>
      </c>
      <c r="B74" s="99" t="s">
        <v>125</v>
      </c>
      <c r="C74" s="95" t="s">
        <v>114</v>
      </c>
      <c r="D74" s="186" t="s">
        <v>84</v>
      </c>
      <c r="E74" s="102" t="s">
        <v>53</v>
      </c>
      <c r="F74" s="102" t="s">
        <v>83</v>
      </c>
      <c r="G74" s="102" t="s">
        <v>198</v>
      </c>
      <c r="H74" s="102" t="s">
        <v>81</v>
      </c>
      <c r="I74" s="185"/>
      <c r="J74" s="185"/>
      <c r="K74" s="176">
        <v>244.36600000000001</v>
      </c>
      <c r="L74" s="176">
        <v>0</v>
      </c>
      <c r="M74" s="176"/>
      <c r="N74" s="176"/>
      <c r="O74" s="176">
        <v>308.7</v>
      </c>
      <c r="P74" s="176">
        <v>308.7</v>
      </c>
      <c r="Q74" s="29"/>
    </row>
    <row r="75" spans="1:17" ht="78.75" customHeight="1" thickBot="1">
      <c r="A75" s="11">
        <v>33</v>
      </c>
      <c r="B75" s="153" t="s">
        <v>126</v>
      </c>
      <c r="C75" s="30" t="s">
        <v>115</v>
      </c>
      <c r="D75" s="61" t="s">
        <v>84</v>
      </c>
      <c r="E75" s="178" t="s">
        <v>53</v>
      </c>
      <c r="F75" s="178" t="s">
        <v>85</v>
      </c>
      <c r="G75" s="178" t="s">
        <v>118</v>
      </c>
      <c r="H75" s="178" t="s">
        <v>116</v>
      </c>
      <c r="I75" s="183"/>
      <c r="J75" s="183"/>
      <c r="K75" s="146">
        <v>333.334</v>
      </c>
      <c r="L75" s="146">
        <v>0</v>
      </c>
      <c r="M75" s="146"/>
      <c r="N75" s="146"/>
      <c r="O75" s="146">
        <v>171.3</v>
      </c>
      <c r="P75" s="146">
        <v>171.3</v>
      </c>
      <c r="Q75" s="13"/>
    </row>
    <row r="76" spans="1:17" ht="52.5" customHeight="1" thickBot="1">
      <c r="A76" s="11">
        <v>34</v>
      </c>
      <c r="B76" s="153" t="s">
        <v>137</v>
      </c>
      <c r="C76" s="30" t="s">
        <v>199</v>
      </c>
      <c r="D76" s="61" t="s">
        <v>84</v>
      </c>
      <c r="E76" s="178" t="s">
        <v>53</v>
      </c>
      <c r="F76" s="178" t="s">
        <v>85</v>
      </c>
      <c r="G76" s="178" t="s">
        <v>117</v>
      </c>
      <c r="H76" s="178" t="s">
        <v>81</v>
      </c>
      <c r="I76" s="183"/>
      <c r="J76" s="183"/>
      <c r="K76" s="146">
        <v>3000</v>
      </c>
      <c r="L76" s="146">
        <v>0</v>
      </c>
      <c r="M76" s="146"/>
      <c r="N76" s="146"/>
      <c r="O76" s="146">
        <v>0</v>
      </c>
      <c r="P76" s="146">
        <v>0</v>
      </c>
      <c r="Q76" s="13"/>
    </row>
    <row r="77" spans="1:17" ht="45" customHeight="1" thickBot="1">
      <c r="A77" s="100">
        <v>35</v>
      </c>
      <c r="B77" s="98" t="s">
        <v>128</v>
      </c>
      <c r="C77" s="94" t="s">
        <v>200</v>
      </c>
      <c r="D77" s="190" t="s">
        <v>84</v>
      </c>
      <c r="E77" s="184" t="s">
        <v>53</v>
      </c>
      <c r="F77" s="184" t="s">
        <v>83</v>
      </c>
      <c r="G77" s="184" t="s">
        <v>201</v>
      </c>
      <c r="H77" s="184" t="s">
        <v>81</v>
      </c>
      <c r="I77" s="91"/>
      <c r="J77" s="91"/>
      <c r="K77" s="143">
        <v>15</v>
      </c>
      <c r="L77" s="143">
        <v>0</v>
      </c>
      <c r="M77" s="143"/>
      <c r="N77" s="143"/>
      <c r="O77" s="143">
        <v>15</v>
      </c>
      <c r="P77" s="207">
        <v>15</v>
      </c>
      <c r="Q77" s="208"/>
    </row>
    <row r="78" spans="1:17" ht="39.75" customHeight="1">
      <c r="A78" s="309">
        <v>36</v>
      </c>
      <c r="B78" s="266" t="s">
        <v>138</v>
      </c>
      <c r="C78" s="269" t="s">
        <v>119</v>
      </c>
      <c r="D78" s="62" t="s">
        <v>33</v>
      </c>
      <c r="E78" s="63" t="s">
        <v>124</v>
      </c>
      <c r="F78" s="63" t="s">
        <v>124</v>
      </c>
      <c r="G78" s="63" t="s">
        <v>124</v>
      </c>
      <c r="H78" s="63" t="s">
        <v>124</v>
      </c>
      <c r="I78" s="62"/>
      <c r="J78" s="62"/>
      <c r="K78" s="64">
        <f>K80+K81</f>
        <v>100</v>
      </c>
      <c r="L78" s="64">
        <f>L80+L81</f>
        <v>12</v>
      </c>
      <c r="M78" s="64"/>
      <c r="N78" s="64"/>
      <c r="O78" s="64">
        <f>O80+O81</f>
        <v>100</v>
      </c>
      <c r="P78" s="64">
        <f>P80+P81</f>
        <v>100</v>
      </c>
      <c r="Q78" s="287"/>
    </row>
    <row r="79" spans="1:17" ht="27" customHeight="1">
      <c r="A79" s="310"/>
      <c r="B79" s="267"/>
      <c r="C79" s="270"/>
      <c r="D79" s="290" t="s">
        <v>34</v>
      </c>
      <c r="E79" s="291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2"/>
      <c r="Q79" s="288"/>
    </row>
    <row r="80" spans="1:17" ht="25.5" customHeight="1">
      <c r="A80" s="310"/>
      <c r="B80" s="267"/>
      <c r="C80" s="270"/>
      <c r="D80" s="65" t="s">
        <v>84</v>
      </c>
      <c r="E80" s="66" t="s">
        <v>53</v>
      </c>
      <c r="F80" s="66" t="s">
        <v>83</v>
      </c>
      <c r="G80" s="295" t="s">
        <v>121</v>
      </c>
      <c r="H80" s="66" t="s">
        <v>122</v>
      </c>
      <c r="I80" s="65"/>
      <c r="J80" s="65"/>
      <c r="K80" s="48">
        <v>0</v>
      </c>
      <c r="L80" s="48">
        <v>0</v>
      </c>
      <c r="M80" s="48"/>
      <c r="N80" s="48"/>
      <c r="O80" s="48">
        <v>100</v>
      </c>
      <c r="P80" s="67">
        <v>100</v>
      </c>
      <c r="Q80" s="288"/>
    </row>
    <row r="81" spans="1:17" ht="45" customHeight="1" thickBot="1">
      <c r="A81" s="311"/>
      <c r="B81" s="268"/>
      <c r="C81" s="271"/>
      <c r="D81" s="68" t="s">
        <v>56</v>
      </c>
      <c r="E81" s="69" t="s">
        <v>52</v>
      </c>
      <c r="F81" s="69" t="s">
        <v>83</v>
      </c>
      <c r="G81" s="274"/>
      <c r="H81" s="69" t="s">
        <v>63</v>
      </c>
      <c r="I81" s="68"/>
      <c r="J81" s="68"/>
      <c r="K81" s="49">
        <v>100</v>
      </c>
      <c r="L81" s="49">
        <v>12</v>
      </c>
      <c r="M81" s="49"/>
      <c r="N81" s="49"/>
      <c r="O81" s="49">
        <v>0</v>
      </c>
      <c r="P81" s="70">
        <v>0</v>
      </c>
      <c r="Q81" s="289"/>
    </row>
    <row r="82" spans="1:17" ht="56.25" customHeight="1" thickBot="1">
      <c r="A82" s="11">
        <v>37</v>
      </c>
      <c r="B82" s="153" t="s">
        <v>130</v>
      </c>
      <c r="C82" s="30" t="s">
        <v>120</v>
      </c>
      <c r="D82" s="61" t="s">
        <v>84</v>
      </c>
      <c r="E82" s="178" t="s">
        <v>53</v>
      </c>
      <c r="F82" s="178" t="s">
        <v>83</v>
      </c>
      <c r="G82" s="178" t="s">
        <v>123</v>
      </c>
      <c r="H82" s="178" t="s">
        <v>122</v>
      </c>
      <c r="I82" s="183"/>
      <c r="J82" s="183"/>
      <c r="K82" s="146">
        <v>0</v>
      </c>
      <c r="L82" s="146">
        <v>0</v>
      </c>
      <c r="M82" s="146"/>
      <c r="N82" s="146"/>
      <c r="O82" s="146">
        <v>0</v>
      </c>
      <c r="P82" s="206">
        <v>0</v>
      </c>
      <c r="Q82" s="205"/>
    </row>
    <row r="83" spans="1:17" ht="73.5" customHeight="1" thickBot="1">
      <c r="A83" s="100">
        <v>38</v>
      </c>
      <c r="B83" s="118" t="s">
        <v>131</v>
      </c>
      <c r="C83" s="113" t="s">
        <v>189</v>
      </c>
      <c r="D83" s="190" t="s">
        <v>84</v>
      </c>
      <c r="E83" s="184" t="s">
        <v>53</v>
      </c>
      <c r="F83" s="184" t="s">
        <v>83</v>
      </c>
      <c r="G83" s="184" t="s">
        <v>186</v>
      </c>
      <c r="H83" s="184" t="s">
        <v>81</v>
      </c>
      <c r="I83" s="116"/>
      <c r="J83" s="116"/>
      <c r="K83" s="143">
        <v>0</v>
      </c>
      <c r="L83" s="143">
        <v>0</v>
      </c>
      <c r="M83" s="143"/>
      <c r="N83" s="143"/>
      <c r="O83" s="143">
        <v>0</v>
      </c>
      <c r="P83" s="143">
        <v>0</v>
      </c>
      <c r="Q83" s="111"/>
    </row>
    <row r="84" spans="1:17" ht="72.75" customHeight="1" thickBot="1">
      <c r="A84" s="11">
        <v>39</v>
      </c>
      <c r="B84" s="153" t="s">
        <v>132</v>
      </c>
      <c r="C84" s="145" t="s">
        <v>188</v>
      </c>
      <c r="D84" s="204" t="s">
        <v>56</v>
      </c>
      <c r="E84" s="178" t="s">
        <v>52</v>
      </c>
      <c r="F84" s="211" t="s">
        <v>58</v>
      </c>
      <c r="G84" s="209" t="s">
        <v>187</v>
      </c>
      <c r="H84" s="212" t="s">
        <v>63</v>
      </c>
      <c r="I84" s="183"/>
      <c r="J84" s="183"/>
      <c r="K84" s="146">
        <v>1492.5</v>
      </c>
      <c r="L84" s="146">
        <v>0</v>
      </c>
      <c r="M84" s="146"/>
      <c r="N84" s="146"/>
      <c r="O84" s="146">
        <v>1200</v>
      </c>
      <c r="P84" s="146">
        <v>1200</v>
      </c>
      <c r="Q84" s="107"/>
    </row>
    <row r="85" spans="1:17" ht="51.75" customHeight="1" thickBot="1">
      <c r="A85" s="11">
        <v>40</v>
      </c>
      <c r="B85" s="153" t="s">
        <v>222</v>
      </c>
      <c r="C85" s="30" t="s">
        <v>234</v>
      </c>
      <c r="D85" s="61" t="s">
        <v>84</v>
      </c>
      <c r="E85" s="178" t="s">
        <v>53</v>
      </c>
      <c r="F85" s="178" t="s">
        <v>83</v>
      </c>
      <c r="G85" s="178" t="s">
        <v>237</v>
      </c>
      <c r="H85" s="178" t="s">
        <v>81</v>
      </c>
      <c r="I85" s="183"/>
      <c r="J85" s="183"/>
      <c r="K85" s="146">
        <v>227.92400000000001</v>
      </c>
      <c r="L85" s="146">
        <v>0</v>
      </c>
      <c r="M85" s="146"/>
      <c r="N85" s="146"/>
      <c r="O85" s="146">
        <v>100</v>
      </c>
      <c r="P85" s="206">
        <v>100</v>
      </c>
      <c r="Q85" s="205"/>
    </row>
    <row r="86" spans="1:17" ht="91.5" customHeight="1" thickBot="1">
      <c r="A86" s="11">
        <v>41</v>
      </c>
      <c r="B86" s="153" t="s">
        <v>190</v>
      </c>
      <c r="C86" s="114" t="s">
        <v>238</v>
      </c>
      <c r="D86" s="204" t="s">
        <v>56</v>
      </c>
      <c r="E86" s="115" t="s">
        <v>52</v>
      </c>
      <c r="F86" s="115" t="s">
        <v>202</v>
      </c>
      <c r="G86" s="115" t="s">
        <v>239</v>
      </c>
      <c r="H86" s="115" t="s">
        <v>63</v>
      </c>
      <c r="I86" s="185"/>
      <c r="J86" s="185"/>
      <c r="K86" s="176">
        <v>52257.3</v>
      </c>
      <c r="L86" s="176">
        <v>0</v>
      </c>
      <c r="M86" s="176"/>
      <c r="N86" s="176"/>
      <c r="O86" s="176">
        <v>0</v>
      </c>
      <c r="P86" s="176">
        <v>0</v>
      </c>
      <c r="Q86" s="112"/>
    </row>
    <row r="87" spans="1:17" ht="72.75" customHeight="1" thickBot="1">
      <c r="A87" s="11">
        <v>42</v>
      </c>
      <c r="B87" s="153" t="s">
        <v>231</v>
      </c>
      <c r="C87" s="61" t="s">
        <v>240</v>
      </c>
      <c r="D87" s="204" t="s">
        <v>56</v>
      </c>
      <c r="E87" s="178" t="s">
        <v>52</v>
      </c>
      <c r="F87" s="178" t="s">
        <v>202</v>
      </c>
      <c r="G87" s="115" t="s">
        <v>241</v>
      </c>
      <c r="H87" s="178" t="s">
        <v>63</v>
      </c>
      <c r="I87" s="183"/>
      <c r="J87" s="183"/>
      <c r="K87" s="146">
        <v>24290.895960000002</v>
      </c>
      <c r="L87" s="146">
        <v>0</v>
      </c>
      <c r="M87" s="146"/>
      <c r="N87" s="146"/>
      <c r="O87" s="146">
        <v>0</v>
      </c>
      <c r="P87" s="206">
        <v>0</v>
      </c>
      <c r="Q87" s="205"/>
    </row>
    <row r="88" spans="1:17" s="22" customFormat="1" ht="77.25" thickBot="1">
      <c r="A88" s="11">
        <v>43</v>
      </c>
      <c r="B88" s="153" t="s">
        <v>235</v>
      </c>
      <c r="C88" s="187" t="s">
        <v>242</v>
      </c>
      <c r="D88" s="204" t="s">
        <v>56</v>
      </c>
      <c r="E88" s="115" t="s">
        <v>52</v>
      </c>
      <c r="F88" s="115" t="s">
        <v>85</v>
      </c>
      <c r="G88" s="115" t="s">
        <v>243</v>
      </c>
      <c r="H88" s="115" t="s">
        <v>63</v>
      </c>
      <c r="I88" s="185"/>
      <c r="J88" s="185"/>
      <c r="K88" s="176">
        <v>400</v>
      </c>
      <c r="L88" s="176">
        <v>400</v>
      </c>
      <c r="M88" s="176"/>
      <c r="N88" s="176"/>
      <c r="O88" s="176">
        <v>0</v>
      </c>
      <c r="P88" s="176">
        <v>0</v>
      </c>
      <c r="Q88" s="112"/>
    </row>
    <row r="89" spans="1:17" s="22" customFormat="1" ht="58.5" customHeight="1" thickBot="1">
      <c r="A89" s="11">
        <v>44</v>
      </c>
      <c r="B89" s="153" t="s">
        <v>236</v>
      </c>
      <c r="C89" s="187" t="s">
        <v>240</v>
      </c>
      <c r="D89" s="204" t="s">
        <v>56</v>
      </c>
      <c r="E89" s="115" t="s">
        <v>52</v>
      </c>
      <c r="F89" s="115" t="s">
        <v>83</v>
      </c>
      <c r="G89" s="115" t="s">
        <v>186</v>
      </c>
      <c r="H89" s="115" t="s">
        <v>81</v>
      </c>
      <c r="I89" s="185"/>
      <c r="J89" s="185"/>
      <c r="K89" s="176">
        <v>0</v>
      </c>
      <c r="L89" s="176">
        <v>0</v>
      </c>
      <c r="M89" s="176"/>
      <c r="N89" s="176"/>
      <c r="O89" s="176">
        <v>11052</v>
      </c>
      <c r="P89" s="176">
        <v>0</v>
      </c>
      <c r="Q89" s="112"/>
    </row>
    <row r="93" spans="1:17" ht="15.75">
      <c r="A93" s="210" t="s">
        <v>215</v>
      </c>
      <c r="P93" s="210" t="s">
        <v>216</v>
      </c>
    </row>
  </sheetData>
  <mergeCells count="76">
    <mergeCell ref="P2:Q2"/>
    <mergeCell ref="A15:Q15"/>
    <mergeCell ref="P1:Q1"/>
    <mergeCell ref="A16:A20"/>
    <mergeCell ref="B16:B20"/>
    <mergeCell ref="C16:C20"/>
    <mergeCell ref="A10:A14"/>
    <mergeCell ref="B10:B14"/>
    <mergeCell ref="C10:C14"/>
    <mergeCell ref="Q5:Q8"/>
    <mergeCell ref="I6:J7"/>
    <mergeCell ref="K6:N6"/>
    <mergeCell ref="O6:P7"/>
    <mergeCell ref="E7:E8"/>
    <mergeCell ref="F7:F8"/>
    <mergeCell ref="G7:G8"/>
    <mergeCell ref="A78:A81"/>
    <mergeCell ref="D11:P11"/>
    <mergeCell ref="G23:G25"/>
    <mergeCell ref="H7:H8"/>
    <mergeCell ref="A3:Q3"/>
    <mergeCell ref="K7:L7"/>
    <mergeCell ref="M7:N7"/>
    <mergeCell ref="A5:A8"/>
    <mergeCell ref="B5:B8"/>
    <mergeCell ref="C5:C8"/>
    <mergeCell ref="D5:D8"/>
    <mergeCell ref="E5:H6"/>
    <mergeCell ref="I5:P5"/>
    <mergeCell ref="Q10:Q14"/>
    <mergeCell ref="A34:A37"/>
    <mergeCell ref="A70:A73"/>
    <mergeCell ref="B70:B73"/>
    <mergeCell ref="C70:C73"/>
    <mergeCell ref="B34:B37"/>
    <mergeCell ref="C34:C37"/>
    <mergeCell ref="C49:C53"/>
    <mergeCell ref="A49:A53"/>
    <mergeCell ref="B49:B53"/>
    <mergeCell ref="Q16:Q20"/>
    <mergeCell ref="D17:P17"/>
    <mergeCell ref="F23:F24"/>
    <mergeCell ref="Q34:Q37"/>
    <mergeCell ref="D35:P35"/>
    <mergeCell ref="Q21:Q25"/>
    <mergeCell ref="D22:P22"/>
    <mergeCell ref="A69:Q69"/>
    <mergeCell ref="A62:A65"/>
    <mergeCell ref="B62:B65"/>
    <mergeCell ref="C62:C65"/>
    <mergeCell ref="D62:D65"/>
    <mergeCell ref="E62:E65"/>
    <mergeCell ref="G62:G65"/>
    <mergeCell ref="B21:B25"/>
    <mergeCell ref="A21:A25"/>
    <mergeCell ref="C21:C25"/>
    <mergeCell ref="Q78:Q81"/>
    <mergeCell ref="D79:P79"/>
    <mergeCell ref="B78:B81"/>
    <mergeCell ref="C78:C81"/>
    <mergeCell ref="A28:A29"/>
    <mergeCell ref="G58:G61"/>
    <mergeCell ref="G80:G81"/>
    <mergeCell ref="C28:C29"/>
    <mergeCell ref="B28:B29"/>
    <mergeCell ref="Q49:Q53"/>
    <mergeCell ref="D50:P50"/>
    <mergeCell ref="Q70:Q73"/>
    <mergeCell ref="D71:P71"/>
    <mergeCell ref="B58:B61"/>
    <mergeCell ref="C58:C61"/>
    <mergeCell ref="D58:D61"/>
    <mergeCell ref="E58:E61"/>
    <mergeCell ref="A33:Q33"/>
    <mergeCell ref="A48:Q48"/>
    <mergeCell ref="A58:A61"/>
  </mergeCells>
  <pageMargins left="0.23622047244094491" right="0.23622047244094491" top="0.74803149606299213" bottom="0.74803149606299213" header="0.31496062992125984" footer="0.31496062992125984"/>
  <pageSetup paperSize="9" scale="48" fitToHeight="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opLeftCell="A4" zoomScale="80" zoomScaleNormal="80" workbookViewId="0">
      <selection activeCell="L41" sqref="L41"/>
    </sheetView>
  </sheetViews>
  <sheetFormatPr defaultRowHeight="15"/>
  <cols>
    <col min="1" max="1" width="4.5703125" style="14" customWidth="1"/>
    <col min="2" max="2" width="18.7109375" style="35" customWidth="1"/>
    <col min="3" max="3" width="25.28515625" style="35" customWidth="1"/>
    <col min="4" max="4" width="32" style="14" customWidth="1"/>
    <col min="5" max="6" width="9.140625" style="14"/>
    <col min="7" max="7" width="9.5703125" style="14" bestFit="1" customWidth="1"/>
    <col min="8" max="9" width="9.28515625" style="14" bestFit="1" customWidth="1"/>
    <col min="10" max="10" width="9.140625" style="14"/>
    <col min="11" max="12" width="9.28515625" style="14" bestFit="1" customWidth="1"/>
    <col min="13" max="13" width="16.42578125" style="14" customWidth="1"/>
    <col min="14" max="14" width="9.140625" style="14"/>
    <col min="15" max="15" width="14.28515625" style="14" customWidth="1"/>
    <col min="16" max="18" width="9.140625" style="14"/>
    <col min="19" max="19" width="13.5703125" style="14" customWidth="1"/>
    <col min="20" max="20" width="12.85546875" style="14" customWidth="1"/>
    <col min="21" max="16384" width="9.140625" style="14"/>
  </cols>
  <sheetData>
    <row r="1" spans="1:13" ht="15.75">
      <c r="I1" s="349" t="s">
        <v>45</v>
      </c>
      <c r="J1" s="349"/>
      <c r="K1" s="349"/>
      <c r="L1" s="349"/>
      <c r="M1" s="349"/>
    </row>
    <row r="2" spans="1:13" ht="48" customHeight="1">
      <c r="I2" s="345" t="s">
        <v>44</v>
      </c>
      <c r="J2" s="345"/>
      <c r="K2" s="345"/>
      <c r="L2" s="345"/>
      <c r="M2" s="345"/>
    </row>
    <row r="3" spans="1:13" ht="45.75" customHeight="1">
      <c r="A3" s="340" t="s">
        <v>218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</row>
    <row r="4" spans="1:13" ht="15.75" thickBot="1"/>
    <row r="5" spans="1:13" ht="45.75" customHeight="1" thickBot="1">
      <c r="A5" s="369" t="s">
        <v>0</v>
      </c>
      <c r="B5" s="371" t="s">
        <v>35</v>
      </c>
      <c r="C5" s="371" t="s">
        <v>36</v>
      </c>
      <c r="D5" s="369" t="s">
        <v>37</v>
      </c>
      <c r="E5" s="359" t="s">
        <v>9</v>
      </c>
      <c r="F5" s="360"/>
      <c r="G5" s="363" t="s">
        <v>10</v>
      </c>
      <c r="H5" s="364"/>
      <c r="I5" s="364"/>
      <c r="J5" s="365"/>
      <c r="K5" s="359" t="s">
        <v>11</v>
      </c>
      <c r="L5" s="360"/>
      <c r="M5" s="369" t="s">
        <v>27</v>
      </c>
    </row>
    <row r="6" spans="1:13" ht="30" customHeight="1" thickBot="1">
      <c r="A6" s="370"/>
      <c r="B6" s="372"/>
      <c r="C6" s="372"/>
      <c r="D6" s="370"/>
      <c r="E6" s="361"/>
      <c r="F6" s="362"/>
      <c r="G6" s="363" t="s">
        <v>13</v>
      </c>
      <c r="H6" s="365"/>
      <c r="I6" s="363" t="s">
        <v>14</v>
      </c>
      <c r="J6" s="365"/>
      <c r="K6" s="361"/>
      <c r="L6" s="362"/>
      <c r="M6" s="370"/>
    </row>
    <row r="7" spans="1:13" ht="26.25" thickBot="1">
      <c r="A7" s="370"/>
      <c r="B7" s="372"/>
      <c r="C7" s="372"/>
      <c r="D7" s="370"/>
      <c r="E7" s="36" t="s">
        <v>15</v>
      </c>
      <c r="F7" s="36" t="s">
        <v>16</v>
      </c>
      <c r="G7" s="36" t="s">
        <v>15</v>
      </c>
      <c r="H7" s="36" t="s">
        <v>16</v>
      </c>
      <c r="I7" s="36" t="s">
        <v>15</v>
      </c>
      <c r="J7" s="36" t="s">
        <v>16</v>
      </c>
      <c r="K7" s="36" t="s">
        <v>109</v>
      </c>
      <c r="L7" s="36" t="s">
        <v>110</v>
      </c>
      <c r="M7" s="370"/>
    </row>
    <row r="8" spans="1:13" ht="12" customHeight="1" thickBot="1">
      <c r="A8" s="37">
        <v>1</v>
      </c>
      <c r="B8" s="38">
        <v>2</v>
      </c>
      <c r="C8" s="38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  <c r="I8" s="39">
        <v>9</v>
      </c>
      <c r="J8" s="39">
        <v>10</v>
      </c>
      <c r="K8" s="39">
        <v>11</v>
      </c>
      <c r="L8" s="39">
        <v>12</v>
      </c>
      <c r="M8" s="39">
        <v>13</v>
      </c>
    </row>
    <row r="9" spans="1:13" ht="21.75" customHeight="1">
      <c r="A9" s="293">
        <v>1</v>
      </c>
      <c r="B9" s="366" t="s">
        <v>32</v>
      </c>
      <c r="C9" s="366" t="s">
        <v>107</v>
      </c>
      <c r="D9" s="8" t="s">
        <v>38</v>
      </c>
      <c r="E9" s="34"/>
      <c r="F9" s="34"/>
      <c r="G9" s="59">
        <f>G10+G11+G12+G13+G14</f>
        <v>271788.10352000006</v>
      </c>
      <c r="H9" s="59">
        <f>H10+H11+H12+H13+H14</f>
        <v>36680.698000000004</v>
      </c>
      <c r="I9" s="41"/>
      <c r="J9" s="41"/>
      <c r="K9" s="59">
        <f>K10+K11+K12+K13+K14</f>
        <v>150510.29999999999</v>
      </c>
      <c r="L9" s="59">
        <f>L10+L11+L12+L13+L14</f>
        <v>140124.1</v>
      </c>
      <c r="M9" s="287"/>
    </row>
    <row r="10" spans="1:13" ht="14.25" customHeight="1">
      <c r="A10" s="333"/>
      <c r="B10" s="367"/>
      <c r="C10" s="367"/>
      <c r="D10" s="376" t="s">
        <v>39</v>
      </c>
      <c r="E10" s="377"/>
      <c r="F10" s="377"/>
      <c r="G10" s="377"/>
      <c r="H10" s="377"/>
      <c r="I10" s="377"/>
      <c r="J10" s="377"/>
      <c r="K10" s="377"/>
      <c r="L10" s="378"/>
      <c r="M10" s="288"/>
    </row>
    <row r="11" spans="1:13" ht="21.75" customHeight="1">
      <c r="A11" s="333"/>
      <c r="B11" s="367"/>
      <c r="C11" s="367"/>
      <c r="D11" s="9" t="s">
        <v>146</v>
      </c>
      <c r="E11" s="20"/>
      <c r="F11" s="20"/>
      <c r="G11" s="48">
        <f t="shared" ref="G11:H14" si="0">G17+G23+G29+G35</f>
        <v>0</v>
      </c>
      <c r="H11" s="48">
        <f t="shared" si="0"/>
        <v>0</v>
      </c>
      <c r="I11" s="20"/>
      <c r="J11" s="20"/>
      <c r="K11" s="48">
        <f t="shared" ref="K11:L14" si="1">K17+K23+K29+K35</f>
        <v>0</v>
      </c>
      <c r="L11" s="48">
        <f t="shared" si="1"/>
        <v>0</v>
      </c>
      <c r="M11" s="288"/>
    </row>
    <row r="12" spans="1:13" ht="21.75" customHeight="1">
      <c r="A12" s="333"/>
      <c r="B12" s="367"/>
      <c r="C12" s="367"/>
      <c r="D12" s="9" t="s">
        <v>40</v>
      </c>
      <c r="E12" s="20"/>
      <c r="F12" s="20"/>
      <c r="G12" s="48">
        <f t="shared" si="0"/>
        <v>239373.06596000004</v>
      </c>
      <c r="H12" s="48">
        <f t="shared" si="0"/>
        <v>30857.005000000001</v>
      </c>
      <c r="I12" s="20"/>
      <c r="J12" s="20"/>
      <c r="K12" s="48">
        <f t="shared" si="1"/>
        <v>121254.3</v>
      </c>
      <c r="L12" s="48">
        <f t="shared" si="1"/>
        <v>121920.1</v>
      </c>
      <c r="M12" s="288"/>
    </row>
    <row r="13" spans="1:13" ht="21.75" customHeight="1">
      <c r="A13" s="333"/>
      <c r="B13" s="367"/>
      <c r="C13" s="367"/>
      <c r="D13" s="9" t="s">
        <v>41</v>
      </c>
      <c r="E13" s="20"/>
      <c r="F13" s="20"/>
      <c r="G13" s="48">
        <f t="shared" si="0"/>
        <v>32415.037560000001</v>
      </c>
      <c r="H13" s="48">
        <f t="shared" si="0"/>
        <v>5823.6930000000002</v>
      </c>
      <c r="I13" s="20"/>
      <c r="J13" s="20"/>
      <c r="K13" s="48">
        <f t="shared" si="1"/>
        <v>29256</v>
      </c>
      <c r="L13" s="48">
        <f t="shared" si="1"/>
        <v>18204</v>
      </c>
      <c r="M13" s="288"/>
    </row>
    <row r="14" spans="1:13" ht="21.75" customHeight="1" thickBot="1">
      <c r="A14" s="294"/>
      <c r="B14" s="368"/>
      <c r="C14" s="368"/>
      <c r="D14" s="10" t="s">
        <v>42</v>
      </c>
      <c r="E14" s="21"/>
      <c r="F14" s="21"/>
      <c r="G14" s="49">
        <f t="shared" si="0"/>
        <v>0</v>
      </c>
      <c r="H14" s="49">
        <f t="shared" si="0"/>
        <v>0</v>
      </c>
      <c r="I14" s="21"/>
      <c r="J14" s="21"/>
      <c r="K14" s="49">
        <f t="shared" si="1"/>
        <v>0</v>
      </c>
      <c r="L14" s="49">
        <f t="shared" si="1"/>
        <v>0</v>
      </c>
      <c r="M14" s="289"/>
    </row>
    <row r="15" spans="1:13">
      <c r="A15" s="293">
        <v>2</v>
      </c>
      <c r="B15" s="296" t="s">
        <v>145</v>
      </c>
      <c r="C15" s="266" t="s">
        <v>47</v>
      </c>
      <c r="D15" s="8" t="s">
        <v>38</v>
      </c>
      <c r="E15" s="34"/>
      <c r="F15" s="34"/>
      <c r="G15" s="60">
        <f>G17+G18+G19+G20</f>
        <v>126542.8</v>
      </c>
      <c r="H15" s="60">
        <f>H16+H17+H18+H19+H20</f>
        <v>29218.955000000002</v>
      </c>
      <c r="I15" s="34"/>
      <c r="J15" s="34"/>
      <c r="K15" s="60">
        <f>K16+K17+K18+K19+K20</f>
        <v>91772.800000000003</v>
      </c>
      <c r="L15" s="60">
        <f>L16+L17+L18+L19+L20</f>
        <v>91772.800000000003</v>
      </c>
      <c r="M15" s="287"/>
    </row>
    <row r="16" spans="1:13">
      <c r="A16" s="333"/>
      <c r="B16" s="375"/>
      <c r="C16" s="267"/>
      <c r="D16" s="9" t="s">
        <v>39</v>
      </c>
      <c r="E16" s="20"/>
      <c r="F16" s="20"/>
      <c r="G16" s="48"/>
      <c r="H16" s="48"/>
      <c r="I16" s="20"/>
      <c r="J16" s="20"/>
      <c r="K16" s="48"/>
      <c r="L16" s="48"/>
      <c r="M16" s="288"/>
    </row>
    <row r="17" spans="1:13" ht="16.5" customHeight="1">
      <c r="A17" s="333"/>
      <c r="B17" s="375"/>
      <c r="C17" s="267"/>
      <c r="D17" s="9" t="s">
        <v>146</v>
      </c>
      <c r="E17" s="20"/>
      <c r="F17" s="20"/>
      <c r="G17" s="48"/>
      <c r="H17" s="48"/>
      <c r="I17" s="20"/>
      <c r="J17" s="20"/>
      <c r="K17" s="48"/>
      <c r="L17" s="48"/>
      <c r="M17" s="288"/>
    </row>
    <row r="18" spans="1:13" ht="16.5" customHeight="1">
      <c r="A18" s="333"/>
      <c r="B18" s="375"/>
      <c r="C18" s="267"/>
      <c r="D18" s="9" t="s">
        <v>40</v>
      </c>
      <c r="E18" s="20"/>
      <c r="F18" s="20"/>
      <c r="G18" s="48">
        <f>'11 Приложение'!K26+'11 Приложение'!K27+'11 Приложение'!K32</f>
        <v>112442.8</v>
      </c>
      <c r="H18" s="48">
        <f>'11 Приложение'!L26+'11 Приложение'!L27+'11 Приложение'!L32</f>
        <v>29218.955000000002</v>
      </c>
      <c r="I18" s="20"/>
      <c r="J18" s="20"/>
      <c r="K18" s="48">
        <f>'11 Приложение'!O26</f>
        <v>88472.8</v>
      </c>
      <c r="L18" s="48">
        <f>'11 Приложение'!P26</f>
        <v>88472.8</v>
      </c>
      <c r="M18" s="288"/>
    </row>
    <row r="19" spans="1:13" ht="16.5" customHeight="1">
      <c r="A19" s="333"/>
      <c r="B19" s="375"/>
      <c r="C19" s="267"/>
      <c r="D19" s="9" t="s">
        <v>41</v>
      </c>
      <c r="E19" s="20"/>
      <c r="F19" s="20"/>
      <c r="G19" s="48">
        <f>'11 Приложение'!K21+'11 Приложение'!K31</f>
        <v>14100</v>
      </c>
      <c r="H19" s="48">
        <f>'11 Приложение'!L21+'11 Приложение'!L31</f>
        <v>0</v>
      </c>
      <c r="I19" s="20"/>
      <c r="J19" s="20"/>
      <c r="K19" s="48">
        <f>'11 Приложение'!O21+'11 Приложение'!O31</f>
        <v>3300</v>
      </c>
      <c r="L19" s="48">
        <f>'11 Приложение'!P21+'11 Приложение'!P31</f>
        <v>3300</v>
      </c>
      <c r="M19" s="288"/>
    </row>
    <row r="20" spans="1:13" ht="16.5" customHeight="1" thickBot="1">
      <c r="A20" s="294"/>
      <c r="B20" s="297"/>
      <c r="C20" s="268"/>
      <c r="D20" s="10" t="s">
        <v>42</v>
      </c>
      <c r="E20" s="21"/>
      <c r="F20" s="21"/>
      <c r="G20" s="49"/>
      <c r="H20" s="49"/>
      <c r="I20" s="21"/>
      <c r="J20" s="21"/>
      <c r="K20" s="49"/>
      <c r="L20" s="49"/>
      <c r="M20" s="289"/>
    </row>
    <row r="21" spans="1:13">
      <c r="A21" s="293">
        <v>3</v>
      </c>
      <c r="B21" s="296" t="s">
        <v>142</v>
      </c>
      <c r="C21" s="266" t="s">
        <v>48</v>
      </c>
      <c r="D21" s="8" t="s">
        <v>38</v>
      </c>
      <c r="E21" s="34"/>
      <c r="F21" s="34"/>
      <c r="G21" s="60">
        <f>G23+G24+G25+G26</f>
        <v>24960.807560000001</v>
      </c>
      <c r="H21" s="60">
        <f>H23+H22+H24+H25+H26</f>
        <v>653.95000000000005</v>
      </c>
      <c r="I21" s="34"/>
      <c r="J21" s="34"/>
      <c r="K21" s="60">
        <f>K23+K22+K24+K25+K26</f>
        <v>10067.200000000001</v>
      </c>
      <c r="L21" s="60">
        <f>L23+L22+L24+L25+L26</f>
        <v>10495.6</v>
      </c>
      <c r="M21" s="287"/>
    </row>
    <row r="22" spans="1:13">
      <c r="A22" s="333"/>
      <c r="B22" s="375"/>
      <c r="C22" s="267"/>
      <c r="D22" s="9" t="s">
        <v>39</v>
      </c>
      <c r="E22" s="20"/>
      <c r="F22" s="20"/>
      <c r="G22" s="48"/>
      <c r="H22" s="48"/>
      <c r="I22" s="20"/>
      <c r="J22" s="20"/>
      <c r="K22" s="48"/>
      <c r="L22" s="48"/>
      <c r="M22" s="288"/>
    </row>
    <row r="23" spans="1:13" ht="16.5" customHeight="1">
      <c r="A23" s="333"/>
      <c r="B23" s="375"/>
      <c r="C23" s="267"/>
      <c r="D23" s="9" t="s">
        <v>146</v>
      </c>
      <c r="E23" s="20"/>
      <c r="F23" s="20"/>
      <c r="G23" s="48"/>
      <c r="H23" s="48"/>
      <c r="I23" s="20"/>
      <c r="J23" s="20"/>
      <c r="K23" s="48">
        <v>0</v>
      </c>
      <c r="L23" s="48">
        <v>0</v>
      </c>
      <c r="M23" s="288"/>
    </row>
    <row r="24" spans="1:13" ht="16.5" customHeight="1">
      <c r="A24" s="333"/>
      <c r="B24" s="375"/>
      <c r="C24" s="267"/>
      <c r="D24" s="9" t="s">
        <v>40</v>
      </c>
      <c r="E24" s="20"/>
      <c r="F24" s="20"/>
      <c r="G24" s="48">
        <f>'11 Приложение'!K38+'11 Приложение'!K40-0.7+'11 Приложение'!K42+'11 Приложение'!K45+'11 Приложение'!K46-2.3+'11 Приложение'!K47-1000</f>
        <v>22548.47</v>
      </c>
      <c r="H24" s="48">
        <f>'11 Приложение'!L38+'11 Приложение'!L40+'11 Приложение'!L42+'11 Приложение'!L45+'11 Приложение'!L46+'11 Приложение'!L47</f>
        <v>0</v>
      </c>
      <c r="I24" s="20"/>
      <c r="J24" s="20"/>
      <c r="K24" s="48">
        <f>'11 Приложение'!O42</f>
        <v>10057.200000000001</v>
      </c>
      <c r="L24" s="48">
        <f>'11 Приложение'!P42</f>
        <v>10485.6</v>
      </c>
      <c r="M24" s="288"/>
    </row>
    <row r="25" spans="1:13" ht="16.5" customHeight="1">
      <c r="A25" s="333"/>
      <c r="B25" s="375"/>
      <c r="C25" s="267"/>
      <c r="D25" s="9" t="s">
        <v>41</v>
      </c>
      <c r="E25" s="20"/>
      <c r="F25" s="20"/>
      <c r="G25" s="48">
        <f>'11 Приложение'!K39+0.7+'11 Приложение'!K41+1000+'11 Приложение'!K43+'11 Приложение'!K44+2.3</f>
        <v>2412.3375599999999</v>
      </c>
      <c r="H25" s="48">
        <f>'11 Приложение'!L39+'11 Приложение'!L41+'11 Приложение'!L43+'11 Приложение'!L44</f>
        <v>653.95000000000005</v>
      </c>
      <c r="I25" s="20"/>
      <c r="J25" s="20"/>
      <c r="K25" s="48">
        <f>'11 Приложение'!O41</f>
        <v>10</v>
      </c>
      <c r="L25" s="48">
        <f>'11 Приложение'!P41</f>
        <v>10</v>
      </c>
      <c r="M25" s="288"/>
    </row>
    <row r="26" spans="1:13" ht="16.5" customHeight="1" thickBot="1">
      <c r="A26" s="294"/>
      <c r="B26" s="297"/>
      <c r="C26" s="268"/>
      <c r="D26" s="10" t="s">
        <v>42</v>
      </c>
      <c r="E26" s="21"/>
      <c r="F26" s="21"/>
      <c r="G26" s="49"/>
      <c r="H26" s="49"/>
      <c r="I26" s="21"/>
      <c r="J26" s="21"/>
      <c r="K26" s="49"/>
      <c r="L26" s="49"/>
      <c r="M26" s="289"/>
    </row>
    <row r="27" spans="1:13">
      <c r="A27" s="293">
        <v>4</v>
      </c>
      <c r="B27" s="296" t="s">
        <v>143</v>
      </c>
      <c r="C27" s="266" t="s">
        <v>49</v>
      </c>
      <c r="D27" s="8" t="s">
        <v>38</v>
      </c>
      <c r="E27" s="34"/>
      <c r="F27" s="34"/>
      <c r="G27" s="60">
        <f>G28+G28+G29+G30+G31+G32</f>
        <v>37923.176000000007</v>
      </c>
      <c r="H27" s="60">
        <f>H28+H28+H29+H30+H31+H32</f>
        <v>6395.7930000000006</v>
      </c>
      <c r="I27" s="34"/>
      <c r="J27" s="34"/>
      <c r="K27" s="60">
        <f>K28+K28+K29+K30+K31+K32</f>
        <v>35723.300000000003</v>
      </c>
      <c r="L27" s="60">
        <f>L28+L28+L29+L30+L31+L32</f>
        <v>35960.699999999997</v>
      </c>
      <c r="M27" s="287"/>
    </row>
    <row r="28" spans="1:13">
      <c r="A28" s="333"/>
      <c r="B28" s="375"/>
      <c r="C28" s="267"/>
      <c r="D28" s="9" t="s">
        <v>39</v>
      </c>
      <c r="E28" s="20"/>
      <c r="F28" s="20"/>
      <c r="G28" s="48"/>
      <c r="H28" s="48"/>
      <c r="I28" s="20"/>
      <c r="J28" s="20"/>
      <c r="K28" s="48"/>
      <c r="L28" s="48"/>
      <c r="M28" s="288"/>
    </row>
    <row r="29" spans="1:13" ht="16.5" customHeight="1">
      <c r="A29" s="333"/>
      <c r="B29" s="375"/>
      <c r="C29" s="267"/>
      <c r="D29" s="9" t="s">
        <v>146</v>
      </c>
      <c r="E29" s="20"/>
      <c r="F29" s="20"/>
      <c r="G29" s="48"/>
      <c r="H29" s="48"/>
      <c r="I29" s="20"/>
      <c r="J29" s="20"/>
      <c r="K29" s="48"/>
      <c r="L29" s="48"/>
      <c r="M29" s="288"/>
    </row>
    <row r="30" spans="1:13" ht="16.5" customHeight="1">
      <c r="A30" s="333"/>
      <c r="B30" s="375"/>
      <c r="C30" s="267"/>
      <c r="D30" s="9" t="s">
        <v>40</v>
      </c>
      <c r="E30" s="20"/>
      <c r="F30" s="20"/>
      <c r="G30" s="48">
        <f>'11 Приложение'!K55+'11 Приложение'!K56+'11 Приложение'!K57+'11 Приложение'!K67+'11 Приложение'!K68-411</f>
        <v>24833.600000000002</v>
      </c>
      <c r="H30" s="48">
        <f>'11 Приложение'!L55+'11 Приложение'!L56+'11 Приложение'!L57+'11 Приложение'!L67+'11 Приложение'!L68</f>
        <v>1638.05</v>
      </c>
      <c r="I30" s="20"/>
      <c r="J30" s="20"/>
      <c r="K30" s="48">
        <f>'11 Приложение'!O56+'11 Приложение'!O57</f>
        <v>22724.3</v>
      </c>
      <c r="L30" s="48">
        <f>'11 Приложение'!P56+'11 Приложение'!P57</f>
        <v>22961.7</v>
      </c>
      <c r="M30" s="288"/>
    </row>
    <row r="31" spans="1:13" ht="16.5" customHeight="1">
      <c r="A31" s="333"/>
      <c r="B31" s="375"/>
      <c r="C31" s="267"/>
      <c r="D31" s="9" t="s">
        <v>41</v>
      </c>
      <c r="E31" s="20"/>
      <c r="F31" s="20"/>
      <c r="G31" s="48">
        <f>'11 Приложение'!K54+'11 Приложение'!K63+'11 Приложение'!K66+411</f>
        <v>13089.576000000001</v>
      </c>
      <c r="H31" s="48">
        <f>'11 Приложение'!L54+'11 Приложение'!L63+'11 Приложение'!L66</f>
        <v>4757.7430000000004</v>
      </c>
      <c r="I31" s="20"/>
      <c r="J31" s="20"/>
      <c r="K31" s="48">
        <f>'11 Приложение'!O54+'11 Приложение'!O63+'11 Приложение'!O67+'11 Приложение'!O66</f>
        <v>12999</v>
      </c>
      <c r="L31" s="48">
        <f>'11 Приложение'!P54+'11 Приложение'!P63+'11 Приложение'!P67+'11 Приложение'!P66</f>
        <v>12999</v>
      </c>
      <c r="M31" s="288"/>
    </row>
    <row r="32" spans="1:13" ht="16.5" customHeight="1" thickBot="1">
      <c r="A32" s="294"/>
      <c r="B32" s="297"/>
      <c r="C32" s="268"/>
      <c r="D32" s="10" t="s">
        <v>42</v>
      </c>
      <c r="E32" s="21"/>
      <c r="F32" s="21"/>
      <c r="G32" s="49"/>
      <c r="H32" s="49"/>
      <c r="I32" s="21"/>
      <c r="J32" s="21"/>
      <c r="K32" s="49"/>
      <c r="L32" s="49"/>
      <c r="M32" s="289"/>
    </row>
    <row r="33" spans="1:13">
      <c r="A33" s="293">
        <v>5</v>
      </c>
      <c r="B33" s="296" t="s">
        <v>144</v>
      </c>
      <c r="C33" s="266" t="s">
        <v>50</v>
      </c>
      <c r="D33" s="8" t="s">
        <v>38</v>
      </c>
      <c r="E33" s="34"/>
      <c r="F33" s="34"/>
      <c r="G33" s="60">
        <f>G34+G35+G36+G37+G38</f>
        <v>82361.319960000008</v>
      </c>
      <c r="H33" s="60">
        <f>H34+H35+H36+H37+H38</f>
        <v>412</v>
      </c>
      <c r="I33" s="34"/>
      <c r="J33" s="34"/>
      <c r="K33" s="60">
        <f>K34+K35+K36+K37+K38</f>
        <v>12947</v>
      </c>
      <c r="L33" s="60">
        <f>L34+L35+L36+L37+L38</f>
        <v>1895</v>
      </c>
      <c r="M33" s="287"/>
    </row>
    <row r="34" spans="1:13">
      <c r="A34" s="333"/>
      <c r="B34" s="375"/>
      <c r="C34" s="267"/>
      <c r="D34" s="9" t="s">
        <v>39</v>
      </c>
      <c r="E34" s="20"/>
      <c r="F34" s="20"/>
      <c r="G34" s="48"/>
      <c r="H34" s="48"/>
      <c r="I34" s="20"/>
      <c r="J34" s="20"/>
      <c r="K34" s="48"/>
      <c r="L34" s="48"/>
      <c r="M34" s="288"/>
    </row>
    <row r="35" spans="1:13" ht="16.5" customHeight="1">
      <c r="A35" s="333"/>
      <c r="B35" s="375"/>
      <c r="C35" s="267"/>
      <c r="D35" s="9" t="s">
        <v>146</v>
      </c>
      <c r="E35" s="20"/>
      <c r="F35" s="20"/>
      <c r="G35" s="48"/>
      <c r="H35" s="48"/>
      <c r="I35" s="20"/>
      <c r="J35" s="20"/>
      <c r="K35" s="48"/>
      <c r="L35" s="48"/>
      <c r="M35" s="288"/>
    </row>
    <row r="36" spans="1:13" ht="16.5" customHeight="1">
      <c r="A36" s="333"/>
      <c r="B36" s="375"/>
      <c r="C36" s="267"/>
      <c r="D36" s="9" t="s">
        <v>40</v>
      </c>
      <c r="E36" s="20"/>
      <c r="F36" s="20"/>
      <c r="G36" s="48">
        <f>'11 Приложение'!K76+'11 Приложение'!K86+'11 Приложение'!K87</f>
        <v>79548.195960000012</v>
      </c>
      <c r="H36" s="48">
        <f>'11 Приложение'!L76+'11 Приложение'!L86+'11 Приложение'!L87</f>
        <v>0</v>
      </c>
      <c r="I36" s="20"/>
      <c r="J36" s="20"/>
      <c r="K36" s="48">
        <v>0</v>
      </c>
      <c r="L36" s="48">
        <v>0</v>
      </c>
      <c r="M36" s="288"/>
    </row>
    <row r="37" spans="1:13" ht="16.5" customHeight="1">
      <c r="A37" s="333"/>
      <c r="B37" s="375"/>
      <c r="C37" s="267"/>
      <c r="D37" s="9" t="s">
        <v>41</v>
      </c>
      <c r="E37" s="20"/>
      <c r="F37" s="20"/>
      <c r="G37" s="48">
        <f>'11 Приложение'!K74+'11 Приложение'!K75+'11 Приложение'!K77+'11 Приложение'!K78+'11 Приложение'!K84+'11 Приложение'!K85+'11 Приложение'!K88</f>
        <v>2813.1239999999998</v>
      </c>
      <c r="H37" s="48">
        <f>'11 Приложение'!L74+'11 Приложение'!L75+'11 Приложение'!L77+'11 Приложение'!L78+'11 Приложение'!L84+'11 Приложение'!L85+'11 Приложение'!L88</f>
        <v>412</v>
      </c>
      <c r="I37" s="20"/>
      <c r="J37" s="20"/>
      <c r="K37" s="48">
        <f>'11 Приложение'!O74+'11 Приложение'!O75+'11 Приложение'!O77+'11 Приложение'!O78+'11 Приложение'!O84+'11 Приложение'!O85+'11 Приложение'!O89</f>
        <v>12947</v>
      </c>
      <c r="L37" s="48">
        <f>'11 Приложение'!P74+'11 Приложение'!P75+'11 Приложение'!P77+'11 Приложение'!P78+'11 Приложение'!P84+'11 Приложение'!P85+'11 Приложение'!P89</f>
        <v>1895</v>
      </c>
      <c r="M37" s="288"/>
    </row>
    <row r="38" spans="1:13" ht="16.5" customHeight="1" thickBot="1">
      <c r="A38" s="294"/>
      <c r="B38" s="297"/>
      <c r="C38" s="268"/>
      <c r="D38" s="10" t="s">
        <v>42</v>
      </c>
      <c r="E38" s="21"/>
      <c r="F38" s="21"/>
      <c r="G38" s="21"/>
      <c r="H38" s="21"/>
      <c r="I38" s="21"/>
      <c r="J38" s="21"/>
      <c r="K38" s="21"/>
      <c r="L38" s="21"/>
      <c r="M38" s="289"/>
    </row>
    <row r="40" spans="1:13" s="40" customFormat="1" ht="15.75">
      <c r="A40" s="225" t="s">
        <v>215</v>
      </c>
      <c r="B40" s="225"/>
      <c r="C40" s="225"/>
      <c r="E40" s="86"/>
      <c r="F40" s="86"/>
      <c r="G40" s="86"/>
      <c r="H40" s="86"/>
      <c r="I40" s="374"/>
      <c r="J40" s="374"/>
      <c r="L40" s="373" t="s">
        <v>216</v>
      </c>
      <c r="M40" s="373"/>
    </row>
  </sheetData>
  <mergeCells count="37">
    <mergeCell ref="I1:M1"/>
    <mergeCell ref="I2:M2"/>
    <mergeCell ref="A33:A38"/>
    <mergeCell ref="B33:B38"/>
    <mergeCell ref="A21:A26"/>
    <mergeCell ref="A27:A32"/>
    <mergeCell ref="B27:B32"/>
    <mergeCell ref="A15:A20"/>
    <mergeCell ref="B15:B20"/>
    <mergeCell ref="C15:C20"/>
    <mergeCell ref="A3:M3"/>
    <mergeCell ref="K5:L6"/>
    <mergeCell ref="M5:M7"/>
    <mergeCell ref="G6:H6"/>
    <mergeCell ref="I6:J6"/>
    <mergeCell ref="A9:A14"/>
    <mergeCell ref="A5:A7"/>
    <mergeCell ref="B5:B7"/>
    <mergeCell ref="C5:C7"/>
    <mergeCell ref="A40:C40"/>
    <mergeCell ref="L40:M40"/>
    <mergeCell ref="I40:J40"/>
    <mergeCell ref="B21:B26"/>
    <mergeCell ref="C21:C26"/>
    <mergeCell ref="C27:C32"/>
    <mergeCell ref="C33:C38"/>
    <mergeCell ref="M15:M20"/>
    <mergeCell ref="M21:M26"/>
    <mergeCell ref="M27:M32"/>
    <mergeCell ref="M33:M38"/>
    <mergeCell ref="D10:L10"/>
    <mergeCell ref="D5:D7"/>
    <mergeCell ref="E5:F6"/>
    <mergeCell ref="G5:J5"/>
    <mergeCell ref="M9:M14"/>
    <mergeCell ref="B9:B14"/>
    <mergeCell ref="C9:C14"/>
  </mergeCells>
  <pageMargins left="0.23622047244094491" right="0.23622047244094491" top="0.74803149606299213" bottom="0.74803149606299213" header="0.31496062992125984" footer="0.31496062992125984"/>
  <pageSetup paperSize="9" scale="58" orientation="portrait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9 приложение</vt:lpstr>
      <vt:lpstr>10 приложение</vt:lpstr>
      <vt:lpstr>11 Приложение</vt:lpstr>
      <vt:lpstr>12 Приложение</vt:lpstr>
      <vt:lpstr>Лист1</vt:lpstr>
      <vt:lpstr>'10 приложение'!Область_печати</vt:lpstr>
      <vt:lpstr>'11 Приложение'!Область_печати</vt:lpstr>
      <vt:lpstr>'12 Приложение'!Область_печати</vt:lpstr>
      <vt:lpstr>'9 приложение'!Область_печати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2020-07-31T03:11:54Z</dcterms:modified>
</cp:coreProperties>
</file>